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ACP Outstanding dt 03112023\"/>
    </mc:Choice>
  </mc:AlternateContent>
  <xr:revisionPtr revIDLastSave="0" documentId="13_ncr:1_{F119AD51-9EA3-47C6-A871-B1FBFA57EB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BJ15" i="1" l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I64" i="1"/>
  <c r="BI65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J14" i="1"/>
  <c r="BI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G64" i="1"/>
  <c r="BG65" i="1"/>
  <c r="BG14" i="1"/>
  <c r="BH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T14" i="1"/>
  <c r="S14" i="1"/>
</calcChain>
</file>

<file path=xl/sharedStrings.xml><?xml version="1.0" encoding="utf-8"?>
<sst xmlns="http://schemas.openxmlformats.org/spreadsheetml/2006/main" count="848" uniqueCount="107">
  <si>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</si>
  <si>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</si>
  <si>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</si>
  <si>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</si>
  <si>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</si>
  <si>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</si>
  <si>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</si>
  <si>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</si>
  <si>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</si>
  <si>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</si>
  <si>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</si>
  <si>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</si>
  <si>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</si>
  <si>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</si>
  <si>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</si>
  <si>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</si>
  <si>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</si>
  <si>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</si>
  <si>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</si>
  <si>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</si>
  <si>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</si>
  <si>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</si>
  <si>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</si>
  <si>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</si>
  <si>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</si>
  <si>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</si>
  <si>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</si>
  <si>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</si>
  <si>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</si>
  <si>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</si>
  <si>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</si>
  <si>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</si>
  <si>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</si>
  <si>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</si>
  <si>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</si>
  <si>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</si>
  <si>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</si>
  <si>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</si>
  <si>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</si>
  <si>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</si>
  <si>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</si>
  <si>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</si>
  <si>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</si>
  <si>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</si>
  <si>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</si>
  <si>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</si>
  <si>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</si>
  <si>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</si>
  <si>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</si>
  <si>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</si>
  <si>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</si>
  <si>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</si>
  <si>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</si>
  <si>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</si>
  <si>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</si>
  <si>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</si>
  <si>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</si>
  <si>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</si>
  <si>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</si>
  <si>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</si>
  <si>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</si>
  <si>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</si>
  <si>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</si>
  <si>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</si>
  <si>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</si>
  <si>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</si>
  <si>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</si>
  <si>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</si>
  <si>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</si>
  <si>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</si>
  <si>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</si>
  <si>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</si>
  <si>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</si>
  <si>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</si>
  <si>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</si>
  <si>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</si>
  <si>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</si>
  <si>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</si>
  <si>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</si>
  <si>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</si>
  <si>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</si>
  <si>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</si>
  <si>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</si>
  <si>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- 2023</t>
  </si>
  <si>
    <t>Selected Quarter - 1stJULY-30thSEP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</si>
  <si>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</si>
  <si>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</si>
  <si>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</si>
  <si>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</si>
  <si>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</si>
  <si>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</si>
  <si>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</si>
  <si>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</si>
  <si>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</si>
  <si>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</si>
  <si>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</si>
  <si>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Block Code</t>
  </si>
  <si>
    <t>District Code</t>
  </si>
  <si>
    <t>04</t>
  </si>
  <si>
    <t>351</t>
  </si>
  <si>
    <t>44</t>
  </si>
  <si>
    <t xml:space="preserve">Total Agriculture </t>
  </si>
  <si>
    <t>Pg  40</t>
  </si>
  <si>
    <t xml:space="preserve">Total Non Priority </t>
  </si>
  <si>
    <t xml:space="preserve">Grand Total </t>
  </si>
  <si>
    <t>Pg    43</t>
  </si>
  <si>
    <t>Annexure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</si>
</sst>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8"/>
      <color rgb="FF333333"/>
      <name val="Arial"/>
      <family val="2"/>
    </font>
    <font>
      <b/>
      <sz val="20"/>
      <color rgb="FF333333"/>
      <name val="Arial"/>
      <family val="2"/>
    </font>
    <font>
      <b/>
      <sz val="2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0" fontId="8" fillId="0" borderId="0" xfId="0" applyFont="1" applyAlignment="1">
      <alignment horizontal="center"/>
    </xf>
    <xf numFmtId="49" fontId="7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horizontal="left" vertical="top"/>
    </xf>
    <xf numFmtId="49" fontId="7" fillId="3" borderId="3" xfId="0" applyNumberFormat="1" applyFont="1" applyFill="1" applyBorder="1" applyAlignment="1">
      <alignment horizontal="center" wrapText="1"/>
    </xf>
    <xf numFmtId="49" fontId="7" fillId="3" borderId="3" xfId="0" applyNumberFormat="1" applyFont="1" applyFill="1" applyBorder="1" applyAlignment="1">
      <alignment horizontal="center" wrapText="1"/>
    </xf>
    <xf numFmtId="49" fontId="7" fillId="3" borderId="3" xfId="0" applyNumberFormat="1" applyFont="1" applyFill="1" applyBorder="1" applyAlignment="1">
      <alignment horizontal="left" wrapText="1"/>
    </xf>
    <xf numFmtId="49" fontId="6" fillId="2" borderId="3" xfId="0" applyNumberFormat="1" applyFont="1" applyFill="1" applyBorder="1" applyAlignment="1">
      <alignment horizontal="left"/>
    </xf>
    <xf numFmtId="0" fontId="6" fillId="2" borderId="3" xfId="0" applyFont="1" applyFill="1" applyBorder="1" applyAlignment="1">
      <alignment horizontal="right"/>
    </xf>
    <xf numFmtId="4" fontId="6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4" fontId="6" fillId="2" borderId="3" xfId="0" applyNumberFormat="1" applyFont="1" applyFill="1" applyBorder="1" applyAlignment="1">
      <alignment horizontal="right"/>
    </xf>
    <xf numFmtId="49" fontId="6" fillId="4" borderId="3" xfId="0" applyNumberFormat="1" applyFont="1" applyFill="1" applyBorder="1" applyAlignment="1">
      <alignment horizontal="left"/>
    </xf>
    <xf numFmtId="0" fontId="6" fillId="4" borderId="3" xfId="0" applyFont="1" applyFill="1" applyBorder="1" applyAlignment="1">
      <alignment horizontal="right"/>
    </xf>
    <xf numFmtId="0" fontId="6" fillId="4" borderId="3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0" fontId="8" fillId="0" borderId="0" xfId="0" applyFont="1"/>
    <xf numFmtId="0" fontId="7" fillId="2" borderId="0" xfId="0" applyFont="1" applyFill="1" applyAlignment="1">
      <alignment horizontal="center"/>
    </xf>
    <xf numFmtId="49" fontId="7" fillId="3" borderId="3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L68"/>
  <sheetViews>
    <sheetView tabSelected="1" workbookViewId="0">
      <selection activeCell="C2" sqref="C2:T9"/>
    </sheetView>
  </sheetViews>
  <sheetFormatPr defaultRowHeight="12.75" x14ac:dyDescent="0.2"/>
  <cols>
    <col min="1" max="1" width="12.42578125" customWidth="1"/>
    <col min="2" max="2" width="0.28515625" hidden="1" customWidth="1"/>
    <col min="3" max="3" width="9.28515625" customWidth="1"/>
    <col min="4" max="4" width="20.7109375" customWidth="1"/>
    <col min="5" max="5" width="48.5703125" customWidth="1"/>
    <col min="6" max="6" width="9.140625" hidden="1" customWidth="1"/>
    <col min="7" max="7" width="10.5703125" hidden="1" customWidth="1"/>
    <col min="8" max="8" width="4.42578125" hidden="1" customWidth="1"/>
    <col min="9" max="9" width="3.5703125" hidden="1" customWidth="1"/>
    <col min="10" max="10" width="12.85546875" hidden="1" customWidth="1"/>
    <col min="11" max="11" width="15.7109375" hidden="1" customWidth="1"/>
    <col min="12" max="12" width="17.140625" hidden="1" customWidth="1"/>
    <col min="13" max="13" width="15.7109375" hidden="1" customWidth="1"/>
    <col min="14" max="14" width="20.5703125" hidden="1" customWidth="1"/>
    <col min="15" max="15" width="15.7109375" hidden="1" customWidth="1"/>
    <col min="16" max="16" width="17.5703125" hidden="1" customWidth="1"/>
    <col min="17" max="17" width="15.7109375" hidden="1" customWidth="1"/>
    <col min="18" max="18" width="17.140625" hidden="1" customWidth="1"/>
    <col min="19" max="19" width="20.140625" customWidth="1"/>
    <col min="20" max="20" width="24.42578125" customWidth="1"/>
    <col min="21" max="30" width="17.140625" hidden="1" customWidth="1"/>
    <col min="31" max="31" width="24.42578125" customWidth="1"/>
    <col min="32" max="32" width="26.42578125" customWidth="1"/>
    <col min="33" max="35" width="15.7109375" hidden="1" customWidth="1"/>
    <col min="36" max="36" width="18" hidden="1" customWidth="1"/>
    <col min="37" max="37" width="15.7109375" hidden="1" customWidth="1"/>
    <col min="38" max="38" width="17" hidden="1" customWidth="1"/>
    <col min="39" max="43" width="15.7109375" hidden="1" customWidth="1"/>
    <col min="44" max="44" width="17.85546875" hidden="1" customWidth="1"/>
    <col min="45" max="45" width="23.5703125" customWidth="1"/>
    <col min="46" max="46" width="28.140625" customWidth="1"/>
    <col min="47" max="47" width="22.28515625" customWidth="1"/>
    <col min="48" max="48" width="29.140625" customWidth="1"/>
    <col min="49" max="49" width="15.7109375" hidden="1" customWidth="1"/>
    <col min="50" max="50" width="17.7109375" hidden="1" customWidth="1"/>
    <col min="51" max="51" width="15.7109375" hidden="1" customWidth="1"/>
    <col min="52" max="52" width="17.5703125" hidden="1" customWidth="1"/>
    <col min="53" max="53" width="15.7109375" hidden="1" customWidth="1"/>
    <col min="54" max="54" width="26.140625" hidden="1" customWidth="1"/>
    <col min="55" max="55" width="15.7109375" hidden="1" customWidth="1"/>
    <col min="56" max="56" width="21.42578125" hidden="1" customWidth="1"/>
    <col min="57" max="57" width="15.7109375" hidden="1" customWidth="1"/>
    <col min="58" max="58" width="19.85546875" hidden="1" customWidth="1"/>
    <col min="59" max="59" width="25.85546875" customWidth="1"/>
    <col min="60" max="60" width="29.5703125" customWidth="1"/>
    <col min="61" max="61" width="30.140625" customWidth="1"/>
    <col min="62" max="62" width="32.5703125" customWidth="1"/>
    <col min="63" max="63" width="12.28515625" hidden="1" customWidth="1"/>
    <col min="64" max="64" width="22.28515625" hidden="1" customWidth="1"/>
  </cols>
  <sheetData>
    <row r="1" spans="2:64" s="1" customFormat="1" ht="34.700000000000003" customHeight="1" x14ac:dyDescent="0.2"/>
    <row r="2" spans="2:64" s="1" customFormat="1" ht="18.2" customHeight="1" x14ac:dyDescent="0.4">
      <c r="C2" s="24" t="s">
        <v>82</v>
      </c>
      <c r="D2" s="24"/>
      <c r="E2" s="24"/>
      <c r="F2" s="24"/>
      <c r="G2" s="24"/>
      <c r="H2" s="24"/>
      <c r="I2" s="24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</row>
    <row r="3" spans="2:64" s="1" customFormat="1" ht="4.7" customHeight="1" x14ac:dyDescent="0.4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</row>
    <row r="4" spans="2:64" s="1" customFormat="1" ht="18.2" customHeight="1" x14ac:dyDescent="0.4">
      <c r="C4" s="24" t="s">
        <v>83</v>
      </c>
      <c r="D4" s="24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</row>
    <row r="5" spans="2:64" s="1" customFormat="1" ht="6.4" customHeight="1" x14ac:dyDescent="0.4"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pans="2:64" s="1" customFormat="1" ht="18.2" customHeight="1" x14ac:dyDescent="0.4">
      <c r="C6" s="24" t="s">
        <v>84</v>
      </c>
      <c r="D6" s="24"/>
      <c r="E6" s="24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BI6" s="40" t="s">
        <v>106</v>
      </c>
      <c r="BJ6" s="40"/>
    </row>
    <row r="7" spans="2:64" s="1" customFormat="1" ht="21.95" customHeight="1" x14ac:dyDescent="0.4"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BI7" s="40"/>
      <c r="BJ7" s="40"/>
    </row>
    <row r="8" spans="2:64" s="1" customFormat="1" ht="18.600000000000001" customHeight="1" x14ac:dyDescent="0.4">
      <c r="C8" s="25" t="s">
        <v>85</v>
      </c>
      <c r="D8" s="25"/>
      <c r="E8" s="25"/>
      <c r="F8" s="25"/>
      <c r="G8" s="25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</row>
    <row r="9" spans="2:64" s="1" customFormat="1" ht="7.9" customHeight="1" x14ac:dyDescent="0.2">
      <c r="C9" s="44"/>
      <c r="D9" s="44"/>
      <c r="E9" s="44"/>
      <c r="F9" s="44"/>
      <c r="G9" s="44"/>
    </row>
    <row r="10" spans="2:64" s="22" customFormat="1" ht="24" customHeight="1" x14ac:dyDescent="0.4">
      <c r="B10" s="26" t="s">
        <v>0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7"/>
      <c r="BH10" s="27"/>
      <c r="BI10" s="27"/>
      <c r="BJ10" s="27"/>
      <c r="BK10" s="26" t="s">
        <v>3</v>
      </c>
      <c r="BL10" s="26"/>
    </row>
    <row r="11" spans="2:64" s="22" customFormat="1" ht="24" customHeight="1" x14ac:dyDescent="0.4">
      <c r="B11" s="26"/>
      <c r="C11" s="26"/>
      <c r="D11" s="26"/>
      <c r="E11" s="26"/>
      <c r="F11" s="26" t="s">
        <v>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7"/>
      <c r="T11" s="27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43" t="s">
        <v>7</v>
      </c>
      <c r="AV11" s="43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7"/>
      <c r="BH11" s="27"/>
      <c r="BI11" s="27"/>
      <c r="BJ11" s="27"/>
      <c r="BK11" s="26" t="s">
        <v>8</v>
      </c>
      <c r="BL11" s="26"/>
    </row>
    <row r="12" spans="2:64" s="42" customFormat="1" ht="79.5" customHeight="1" x14ac:dyDescent="0.2">
      <c r="B12" s="26"/>
      <c r="C12" s="26"/>
      <c r="D12" s="26"/>
      <c r="E12" s="26"/>
      <c r="F12" s="41" t="s">
        <v>9</v>
      </c>
      <c r="G12" s="41"/>
      <c r="H12" s="41"/>
      <c r="I12" s="41"/>
      <c r="J12" s="41"/>
      <c r="K12" s="41" t="s">
        <v>10</v>
      </c>
      <c r="L12" s="41"/>
      <c r="M12" s="41" t="s">
        <v>11</v>
      </c>
      <c r="N12" s="41"/>
      <c r="O12" s="41" t="s">
        <v>12</v>
      </c>
      <c r="P12" s="41"/>
      <c r="Q12" s="41" t="s">
        <v>13</v>
      </c>
      <c r="R12" s="41"/>
      <c r="S12" s="41" t="s">
        <v>101</v>
      </c>
      <c r="T12" s="41"/>
      <c r="U12" s="41" t="s">
        <v>14</v>
      </c>
      <c r="V12" s="41"/>
      <c r="W12" s="41" t="s">
        <v>15</v>
      </c>
      <c r="X12" s="41"/>
      <c r="Y12" s="41" t="s">
        <v>16</v>
      </c>
      <c r="Z12" s="41"/>
      <c r="AA12" s="41" t="s">
        <v>17</v>
      </c>
      <c r="AB12" s="41"/>
      <c r="AC12" s="41" t="s">
        <v>18</v>
      </c>
      <c r="AD12" s="41"/>
      <c r="AE12" s="41" t="s">
        <v>19</v>
      </c>
      <c r="AF12" s="41"/>
      <c r="AG12" s="41" t="s">
        <v>20</v>
      </c>
      <c r="AH12" s="41"/>
      <c r="AI12" s="41" t="s">
        <v>21</v>
      </c>
      <c r="AJ12" s="41"/>
      <c r="AK12" s="41" t="s">
        <v>22</v>
      </c>
      <c r="AL12" s="41"/>
      <c r="AM12" s="41" t="s">
        <v>23</v>
      </c>
      <c r="AN12" s="41"/>
      <c r="AO12" s="41" t="s">
        <v>24</v>
      </c>
      <c r="AP12" s="41"/>
      <c r="AQ12" s="41" t="s">
        <v>25</v>
      </c>
      <c r="AR12" s="41"/>
      <c r="AS12" s="41" t="s">
        <v>26</v>
      </c>
      <c r="AT12" s="41"/>
      <c r="AU12" s="43"/>
      <c r="AV12" s="43"/>
      <c r="AW12" s="41" t="s">
        <v>27</v>
      </c>
      <c r="AX12" s="41"/>
      <c r="AY12" s="41" t="s">
        <v>28</v>
      </c>
      <c r="AZ12" s="41"/>
      <c r="BA12" s="41" t="s">
        <v>29</v>
      </c>
      <c r="BB12" s="41"/>
      <c r="BC12" s="41" t="s">
        <v>30</v>
      </c>
      <c r="BD12" s="41"/>
      <c r="BE12" s="41" t="s">
        <v>31</v>
      </c>
      <c r="BF12" s="41"/>
      <c r="BG12" s="41" t="s">
        <v>103</v>
      </c>
      <c r="BH12" s="41"/>
      <c r="BI12" s="41" t="s">
        <v>104</v>
      </c>
      <c r="BJ12" s="41"/>
      <c r="BK12" s="26"/>
      <c r="BL12" s="26"/>
    </row>
    <row r="13" spans="2:64" s="22" customFormat="1" ht="42" customHeight="1" x14ac:dyDescent="0.4">
      <c r="B13" s="26"/>
      <c r="C13" s="26"/>
      <c r="D13" s="26"/>
      <c r="E13" s="26"/>
      <c r="F13" s="26" t="s">
        <v>32</v>
      </c>
      <c r="G13" s="26"/>
      <c r="H13" s="26"/>
      <c r="I13" s="28" t="s">
        <v>33</v>
      </c>
      <c r="J13" s="28"/>
      <c r="K13" s="27" t="s">
        <v>32</v>
      </c>
      <c r="L13" s="27" t="s">
        <v>33</v>
      </c>
      <c r="M13" s="27" t="s">
        <v>32</v>
      </c>
      <c r="N13" s="27" t="s">
        <v>33</v>
      </c>
      <c r="O13" s="27" t="s">
        <v>32</v>
      </c>
      <c r="P13" s="27" t="s">
        <v>33</v>
      </c>
      <c r="Q13" s="27" t="s">
        <v>32</v>
      </c>
      <c r="R13" s="27" t="s">
        <v>33</v>
      </c>
      <c r="S13" s="27" t="s">
        <v>32</v>
      </c>
      <c r="T13" s="27" t="s">
        <v>33</v>
      </c>
      <c r="U13" s="27" t="s">
        <v>32</v>
      </c>
      <c r="V13" s="27" t="s">
        <v>33</v>
      </c>
      <c r="W13" s="27" t="s">
        <v>32</v>
      </c>
      <c r="X13" s="27" t="s">
        <v>33</v>
      </c>
      <c r="Y13" s="27" t="s">
        <v>32</v>
      </c>
      <c r="Z13" s="27" t="s">
        <v>33</v>
      </c>
      <c r="AA13" s="27" t="s">
        <v>32</v>
      </c>
      <c r="AB13" s="27" t="s">
        <v>33</v>
      </c>
      <c r="AC13" s="27" t="s">
        <v>32</v>
      </c>
      <c r="AD13" s="27" t="s">
        <v>33</v>
      </c>
      <c r="AE13" s="27" t="s">
        <v>32</v>
      </c>
      <c r="AF13" s="27" t="s">
        <v>33</v>
      </c>
      <c r="AG13" s="27" t="s">
        <v>32</v>
      </c>
      <c r="AH13" s="27" t="s">
        <v>33</v>
      </c>
      <c r="AI13" s="27" t="s">
        <v>32</v>
      </c>
      <c r="AJ13" s="27" t="s">
        <v>33</v>
      </c>
      <c r="AK13" s="27" t="s">
        <v>32</v>
      </c>
      <c r="AL13" s="27" t="s">
        <v>33</v>
      </c>
      <c r="AM13" s="27" t="s">
        <v>32</v>
      </c>
      <c r="AN13" s="27" t="s">
        <v>33</v>
      </c>
      <c r="AO13" s="27" t="s">
        <v>32</v>
      </c>
      <c r="AP13" s="27" t="s">
        <v>33</v>
      </c>
      <c r="AQ13" s="27" t="s">
        <v>32</v>
      </c>
      <c r="AR13" s="27" t="s">
        <v>33</v>
      </c>
      <c r="AS13" s="27" t="s">
        <v>32</v>
      </c>
      <c r="AT13" s="27" t="s">
        <v>33</v>
      </c>
      <c r="AU13" s="27" t="s">
        <v>32</v>
      </c>
      <c r="AV13" s="27" t="s">
        <v>33</v>
      </c>
      <c r="AW13" s="27" t="s">
        <v>32</v>
      </c>
      <c r="AX13" s="27" t="s">
        <v>33</v>
      </c>
      <c r="AY13" s="27" t="s">
        <v>32</v>
      </c>
      <c r="AZ13" s="27" t="s">
        <v>33</v>
      </c>
      <c r="BA13" s="27" t="s">
        <v>32</v>
      </c>
      <c r="BB13" s="27" t="s">
        <v>33</v>
      </c>
      <c r="BC13" s="27" t="s">
        <v>32</v>
      </c>
      <c r="BD13" s="27" t="s">
        <v>33</v>
      </c>
      <c r="BE13" s="27" t="s">
        <v>32</v>
      </c>
      <c r="BF13" s="27" t="s">
        <v>33</v>
      </c>
      <c r="BG13" s="27" t="s">
        <v>32</v>
      </c>
      <c r="BH13" s="27" t="s">
        <v>33</v>
      </c>
      <c r="BI13" s="27" t="s">
        <v>32</v>
      </c>
      <c r="BJ13" s="27" t="s">
        <v>33</v>
      </c>
      <c r="BK13" s="27" t="s">
        <v>32</v>
      </c>
      <c r="BL13" s="27" t="s">
        <v>33</v>
      </c>
    </row>
    <row r="14" spans="2:64" s="1" customFormat="1" ht="27" customHeight="1" x14ac:dyDescent="0.35">
      <c r="B14" s="29" t="s">
        <v>34</v>
      </c>
      <c r="C14" s="29"/>
      <c r="D14" s="29"/>
      <c r="E14" s="29"/>
      <c r="F14" s="30">
        <v>8</v>
      </c>
      <c r="G14" s="30"/>
      <c r="H14" s="30"/>
      <c r="I14" s="31">
        <v>121.9660834</v>
      </c>
      <c r="J14" s="31"/>
      <c r="K14" s="32">
        <v>10</v>
      </c>
      <c r="L14" s="33">
        <v>371.56791659999999</v>
      </c>
      <c r="M14" s="32">
        <v>7</v>
      </c>
      <c r="N14" s="33">
        <v>325.6030265</v>
      </c>
      <c r="O14" s="32">
        <v>1</v>
      </c>
      <c r="P14" s="33">
        <v>37.7957745</v>
      </c>
      <c r="Q14" s="32">
        <v>43</v>
      </c>
      <c r="R14" s="33">
        <v>9103.5459295000001</v>
      </c>
      <c r="S14" s="33">
        <f>SUM(Q14,O14,K14,F14)</f>
        <v>62</v>
      </c>
      <c r="T14" s="33">
        <f>SUM(R14,P14,L14,I14)</f>
        <v>9634.875704</v>
      </c>
      <c r="U14" s="32">
        <v>414</v>
      </c>
      <c r="V14" s="33">
        <v>9606.3184574999996</v>
      </c>
      <c r="W14" s="32">
        <v>77</v>
      </c>
      <c r="X14" s="33">
        <v>12034.468733600001</v>
      </c>
      <c r="Y14" s="32">
        <v>20</v>
      </c>
      <c r="Z14" s="33">
        <v>5521.0470613999996</v>
      </c>
      <c r="AA14" s="32">
        <v>0</v>
      </c>
      <c r="AB14" s="32">
        <v>0</v>
      </c>
      <c r="AC14" s="32">
        <v>0</v>
      </c>
      <c r="AD14" s="33">
        <v>0</v>
      </c>
      <c r="AE14" s="32">
        <v>511</v>
      </c>
      <c r="AF14" s="32">
        <v>27161.834252500001</v>
      </c>
      <c r="AG14" s="32">
        <v>0</v>
      </c>
      <c r="AH14" s="33">
        <v>0</v>
      </c>
      <c r="AI14" s="32">
        <v>3</v>
      </c>
      <c r="AJ14" s="33">
        <v>4.1743549</v>
      </c>
      <c r="AK14" s="32">
        <v>15</v>
      </c>
      <c r="AL14" s="33">
        <v>135.410087</v>
      </c>
      <c r="AM14" s="32">
        <v>0</v>
      </c>
      <c r="AN14" s="33">
        <v>0</v>
      </c>
      <c r="AO14" s="32">
        <v>0</v>
      </c>
      <c r="AP14" s="33">
        <v>0</v>
      </c>
      <c r="AQ14" s="32">
        <v>0</v>
      </c>
      <c r="AR14" s="33">
        <v>0</v>
      </c>
      <c r="AS14" s="32">
        <v>18</v>
      </c>
      <c r="AT14" s="32">
        <v>139.5844419</v>
      </c>
      <c r="AU14" s="32">
        <v>598</v>
      </c>
      <c r="AV14" s="32">
        <v>37261.897424900002</v>
      </c>
      <c r="AW14" s="32">
        <v>36</v>
      </c>
      <c r="AX14" s="33">
        <v>8823.6110554999996</v>
      </c>
      <c r="AY14" s="32">
        <v>0</v>
      </c>
      <c r="AZ14" s="33">
        <v>0</v>
      </c>
      <c r="BA14" s="32">
        <v>53</v>
      </c>
      <c r="BB14" s="33">
        <v>1150.2387475</v>
      </c>
      <c r="BC14" s="32">
        <v>48</v>
      </c>
      <c r="BD14" s="33">
        <v>27.031691500000001</v>
      </c>
      <c r="BE14" s="32">
        <v>171</v>
      </c>
      <c r="BF14" s="33">
        <v>16509.017548700001</v>
      </c>
      <c r="BG14" s="33">
        <f>SUM(BE14,BC14,BA14,AY14,AW14)</f>
        <v>308</v>
      </c>
      <c r="BH14" s="33">
        <f>SUM(BF14,BD14,BB14,AZ14,AX14)</f>
        <v>26509.899043199999</v>
      </c>
      <c r="BI14" s="33">
        <f>SUM(AU14,BG14)</f>
        <v>906</v>
      </c>
      <c r="BJ14" s="33">
        <f>SUM(AV14,BH14)</f>
        <v>63771.796468100001</v>
      </c>
      <c r="BK14" s="32">
        <v>91</v>
      </c>
      <c r="BL14" s="33">
        <v>1115.8249510999999</v>
      </c>
    </row>
    <row r="15" spans="2:64" s="1" customFormat="1" ht="27" customHeight="1" x14ac:dyDescent="0.35">
      <c r="B15" s="29" t="s">
        <v>35</v>
      </c>
      <c r="C15" s="29"/>
      <c r="D15" s="29"/>
      <c r="E15" s="29"/>
      <c r="F15" s="30">
        <v>17</v>
      </c>
      <c r="G15" s="30"/>
      <c r="H15" s="30"/>
      <c r="I15" s="31">
        <v>189.38810749999999</v>
      </c>
      <c r="J15" s="31"/>
      <c r="K15" s="32">
        <v>16</v>
      </c>
      <c r="L15" s="33">
        <v>25.743640599999999</v>
      </c>
      <c r="M15" s="32">
        <v>5</v>
      </c>
      <c r="N15" s="33">
        <v>3.7291287999999998</v>
      </c>
      <c r="O15" s="32">
        <v>0</v>
      </c>
      <c r="P15" s="33">
        <v>0</v>
      </c>
      <c r="Q15" s="32">
        <v>29</v>
      </c>
      <c r="R15" s="33">
        <v>8451.6221471999997</v>
      </c>
      <c r="S15" s="33">
        <f t="shared" ref="S15:S65" si="0">SUM(Q15,O15,K15,F15)</f>
        <v>62</v>
      </c>
      <c r="T15" s="33">
        <f t="shared" ref="T15:T65" si="1">SUM(R15,P15,L15,I15)</f>
        <v>8666.7538953000003</v>
      </c>
      <c r="U15" s="32">
        <v>366</v>
      </c>
      <c r="V15" s="33">
        <v>2426.4148524000002</v>
      </c>
      <c r="W15" s="32">
        <v>9</v>
      </c>
      <c r="X15" s="33">
        <v>569.9953951</v>
      </c>
      <c r="Y15" s="32">
        <v>15</v>
      </c>
      <c r="Z15" s="33">
        <v>19613.725363099999</v>
      </c>
      <c r="AA15" s="32">
        <v>0</v>
      </c>
      <c r="AB15" s="32">
        <v>0</v>
      </c>
      <c r="AC15" s="32">
        <v>0</v>
      </c>
      <c r="AD15" s="33">
        <v>0</v>
      </c>
      <c r="AE15" s="32">
        <v>390</v>
      </c>
      <c r="AF15" s="32">
        <v>22610.135610599998</v>
      </c>
      <c r="AG15" s="32">
        <v>0</v>
      </c>
      <c r="AH15" s="33">
        <v>0</v>
      </c>
      <c r="AI15" s="32">
        <v>5</v>
      </c>
      <c r="AJ15" s="33">
        <v>0</v>
      </c>
      <c r="AK15" s="32">
        <v>17</v>
      </c>
      <c r="AL15" s="33">
        <v>126.88619370000001</v>
      </c>
      <c r="AM15" s="32">
        <v>0</v>
      </c>
      <c r="AN15" s="33">
        <v>0</v>
      </c>
      <c r="AO15" s="32">
        <v>0</v>
      </c>
      <c r="AP15" s="33">
        <v>0</v>
      </c>
      <c r="AQ15" s="32">
        <v>3</v>
      </c>
      <c r="AR15" s="33">
        <v>0</v>
      </c>
      <c r="AS15" s="32">
        <v>25</v>
      </c>
      <c r="AT15" s="32">
        <v>126.88619370000001</v>
      </c>
      <c r="AU15" s="32">
        <v>482</v>
      </c>
      <c r="AV15" s="32">
        <v>31407.5048284</v>
      </c>
      <c r="AW15" s="32">
        <v>0</v>
      </c>
      <c r="AX15" s="33">
        <v>0</v>
      </c>
      <c r="AY15" s="32">
        <v>0</v>
      </c>
      <c r="AZ15" s="33">
        <v>0</v>
      </c>
      <c r="BA15" s="32">
        <v>22</v>
      </c>
      <c r="BB15" s="33">
        <v>426.35145440000002</v>
      </c>
      <c r="BC15" s="32">
        <v>123</v>
      </c>
      <c r="BD15" s="33">
        <v>19.363507999999999</v>
      </c>
      <c r="BE15" s="32">
        <v>287</v>
      </c>
      <c r="BF15" s="33">
        <v>6642.7878883000003</v>
      </c>
      <c r="BG15" s="33">
        <f t="shared" ref="BG15:BG65" si="2">SUM(BE15,BC15,BA15,AY15,AW15)</f>
        <v>432</v>
      </c>
      <c r="BH15" s="33">
        <f t="shared" ref="BH15:BH65" si="3">SUM(BF15,BD15,BB15,AZ15,AX15)</f>
        <v>7088.5028507000006</v>
      </c>
      <c r="BI15" s="33">
        <f t="shared" ref="BI15:BI65" si="4">SUM(AU15,BG15)</f>
        <v>914</v>
      </c>
      <c r="BJ15" s="33">
        <f t="shared" ref="BJ15:BJ65" si="5">SUM(AV15,BH15)</f>
        <v>38496.007679100003</v>
      </c>
      <c r="BK15" s="32">
        <v>79</v>
      </c>
      <c r="BL15" s="33">
        <v>507.57668840000002</v>
      </c>
    </row>
    <row r="16" spans="2:64" s="1" customFormat="1" ht="27" customHeight="1" x14ac:dyDescent="0.35">
      <c r="B16" s="29" t="s">
        <v>36</v>
      </c>
      <c r="C16" s="29"/>
      <c r="D16" s="29"/>
      <c r="E16" s="29"/>
      <c r="F16" s="30">
        <v>18</v>
      </c>
      <c r="G16" s="30"/>
      <c r="H16" s="30"/>
      <c r="I16" s="31">
        <v>209.26692</v>
      </c>
      <c r="J16" s="31"/>
      <c r="K16" s="32">
        <v>2</v>
      </c>
      <c r="L16" s="33">
        <v>18.99353</v>
      </c>
      <c r="M16" s="32">
        <v>2</v>
      </c>
      <c r="N16" s="33">
        <v>18.99353</v>
      </c>
      <c r="O16" s="32">
        <v>0</v>
      </c>
      <c r="P16" s="33">
        <v>0</v>
      </c>
      <c r="Q16" s="32">
        <v>7</v>
      </c>
      <c r="R16" s="33">
        <v>41.575319999999998</v>
      </c>
      <c r="S16" s="33">
        <f t="shared" si="0"/>
        <v>27</v>
      </c>
      <c r="T16" s="33">
        <f t="shared" si="1"/>
        <v>269.83577000000002</v>
      </c>
      <c r="U16" s="32">
        <v>65</v>
      </c>
      <c r="V16" s="33">
        <v>214.98374000000001</v>
      </c>
      <c r="W16" s="32">
        <v>0</v>
      </c>
      <c r="X16" s="33">
        <v>0</v>
      </c>
      <c r="Y16" s="32">
        <v>1</v>
      </c>
      <c r="Z16" s="33">
        <v>1.93154</v>
      </c>
      <c r="AA16" s="32">
        <v>0</v>
      </c>
      <c r="AB16" s="32">
        <v>0</v>
      </c>
      <c r="AC16" s="32">
        <v>0</v>
      </c>
      <c r="AD16" s="33">
        <v>0</v>
      </c>
      <c r="AE16" s="32">
        <v>66</v>
      </c>
      <c r="AF16" s="32">
        <v>216.91528</v>
      </c>
      <c r="AG16" s="32">
        <v>0</v>
      </c>
      <c r="AH16" s="33">
        <v>0</v>
      </c>
      <c r="AI16" s="32">
        <v>0</v>
      </c>
      <c r="AJ16" s="33">
        <v>0</v>
      </c>
      <c r="AK16" s="32">
        <v>4</v>
      </c>
      <c r="AL16" s="33">
        <v>39.235869999999998</v>
      </c>
      <c r="AM16" s="32">
        <v>0</v>
      </c>
      <c r="AN16" s="33">
        <v>0</v>
      </c>
      <c r="AO16" s="32">
        <v>0</v>
      </c>
      <c r="AP16" s="33">
        <v>0</v>
      </c>
      <c r="AQ16" s="32">
        <v>0</v>
      </c>
      <c r="AR16" s="33">
        <v>0</v>
      </c>
      <c r="AS16" s="32">
        <v>4</v>
      </c>
      <c r="AT16" s="32">
        <v>39.235869999999998</v>
      </c>
      <c r="AU16" s="32">
        <v>99</v>
      </c>
      <c r="AV16" s="32">
        <v>544.98045000000002</v>
      </c>
      <c r="AW16" s="32">
        <v>0</v>
      </c>
      <c r="AX16" s="33">
        <v>0</v>
      </c>
      <c r="AY16" s="32">
        <v>0</v>
      </c>
      <c r="AZ16" s="33">
        <v>0</v>
      </c>
      <c r="BA16" s="32">
        <v>3</v>
      </c>
      <c r="BB16" s="33">
        <v>137.65719999999999</v>
      </c>
      <c r="BC16" s="32">
        <v>1</v>
      </c>
      <c r="BD16" s="33">
        <v>1.03407</v>
      </c>
      <c r="BE16" s="32">
        <v>233</v>
      </c>
      <c r="BF16" s="33">
        <v>76.581329999999994</v>
      </c>
      <c r="BG16" s="33">
        <f t="shared" si="2"/>
        <v>237</v>
      </c>
      <c r="BH16" s="33">
        <f t="shared" si="3"/>
        <v>215.27259999999998</v>
      </c>
      <c r="BI16" s="33">
        <f t="shared" si="4"/>
        <v>336</v>
      </c>
      <c r="BJ16" s="33">
        <f t="shared" si="5"/>
        <v>760.25305000000003</v>
      </c>
      <c r="BK16" s="32">
        <v>46</v>
      </c>
      <c r="BL16" s="33">
        <v>231.38365999999999</v>
      </c>
    </row>
    <row r="17" spans="2:64" s="1" customFormat="1" ht="27" customHeight="1" x14ac:dyDescent="0.35">
      <c r="B17" s="29" t="s">
        <v>37</v>
      </c>
      <c r="C17" s="29"/>
      <c r="D17" s="29"/>
      <c r="E17" s="29"/>
      <c r="F17" s="30">
        <v>31</v>
      </c>
      <c r="G17" s="30"/>
      <c r="H17" s="30"/>
      <c r="I17" s="31">
        <v>5151.5630640999998</v>
      </c>
      <c r="J17" s="31"/>
      <c r="K17" s="32">
        <v>34</v>
      </c>
      <c r="L17" s="33">
        <v>5242.9988246000003</v>
      </c>
      <c r="M17" s="32">
        <v>2</v>
      </c>
      <c r="N17" s="33">
        <v>5.7154799999999999E-2</v>
      </c>
      <c r="O17" s="32">
        <v>0</v>
      </c>
      <c r="P17" s="33">
        <v>0</v>
      </c>
      <c r="Q17" s="32">
        <v>11</v>
      </c>
      <c r="R17" s="33">
        <v>1934.5444109</v>
      </c>
      <c r="S17" s="33">
        <f t="shared" si="0"/>
        <v>76</v>
      </c>
      <c r="T17" s="33">
        <f t="shared" si="1"/>
        <v>12329.1062996</v>
      </c>
      <c r="U17" s="32">
        <v>0</v>
      </c>
      <c r="V17" s="33">
        <v>0</v>
      </c>
      <c r="W17" s="32">
        <v>10</v>
      </c>
      <c r="X17" s="33">
        <v>145.22770080000001</v>
      </c>
      <c r="Y17" s="32">
        <v>587</v>
      </c>
      <c r="Z17" s="33">
        <v>6685.3819076</v>
      </c>
      <c r="AA17" s="32">
        <v>252</v>
      </c>
      <c r="AB17" s="32">
        <v>46483.081134300002</v>
      </c>
      <c r="AC17" s="32">
        <v>109</v>
      </c>
      <c r="AD17" s="33">
        <v>13433.2664109</v>
      </c>
      <c r="AE17" s="32">
        <v>958</v>
      </c>
      <c r="AF17" s="32">
        <v>66746.9571536</v>
      </c>
      <c r="AG17" s="32">
        <v>14</v>
      </c>
      <c r="AH17" s="33">
        <v>56.503919199999999</v>
      </c>
      <c r="AI17" s="32">
        <v>0</v>
      </c>
      <c r="AJ17" s="33">
        <v>0</v>
      </c>
      <c r="AK17" s="32">
        <v>0</v>
      </c>
      <c r="AL17" s="33">
        <v>0</v>
      </c>
      <c r="AM17" s="32">
        <v>12</v>
      </c>
      <c r="AN17" s="33">
        <v>53.067758400000002</v>
      </c>
      <c r="AO17" s="32">
        <v>37</v>
      </c>
      <c r="AP17" s="33">
        <v>362.15024360000001</v>
      </c>
      <c r="AQ17" s="32">
        <v>0</v>
      </c>
      <c r="AR17" s="33">
        <v>0</v>
      </c>
      <c r="AS17" s="32">
        <v>63</v>
      </c>
      <c r="AT17" s="32">
        <v>471.7219212</v>
      </c>
      <c r="AU17" s="32">
        <v>847</v>
      </c>
      <c r="AV17" s="32">
        <v>33064.761394900001</v>
      </c>
      <c r="AW17" s="32">
        <v>5</v>
      </c>
      <c r="AX17" s="33">
        <v>1.9372822999999999</v>
      </c>
      <c r="AY17" s="32">
        <v>0</v>
      </c>
      <c r="AZ17" s="33">
        <v>0</v>
      </c>
      <c r="BA17" s="32">
        <v>215</v>
      </c>
      <c r="BB17" s="33">
        <v>2332.1447610999999</v>
      </c>
      <c r="BC17" s="32">
        <v>41</v>
      </c>
      <c r="BD17" s="33">
        <v>9.6587680000000002</v>
      </c>
      <c r="BE17" s="32">
        <v>0</v>
      </c>
      <c r="BF17" s="33">
        <v>0</v>
      </c>
      <c r="BG17" s="33">
        <f t="shared" si="2"/>
        <v>261</v>
      </c>
      <c r="BH17" s="33">
        <f t="shared" si="3"/>
        <v>2343.7408113999995</v>
      </c>
      <c r="BI17" s="33">
        <f t="shared" si="4"/>
        <v>1108</v>
      </c>
      <c r="BJ17" s="33">
        <f t="shared" si="5"/>
        <v>35408.5022063</v>
      </c>
      <c r="BK17" s="32">
        <v>0</v>
      </c>
      <c r="BL17" s="33">
        <v>0</v>
      </c>
    </row>
    <row r="18" spans="2:64" s="1" customFormat="1" ht="27" customHeight="1" x14ac:dyDescent="0.35">
      <c r="B18" s="29" t="s">
        <v>38</v>
      </c>
      <c r="C18" s="29"/>
      <c r="D18" s="29"/>
      <c r="E18" s="29"/>
      <c r="F18" s="30">
        <v>7</v>
      </c>
      <c r="G18" s="30"/>
      <c r="H18" s="30"/>
      <c r="I18" s="31">
        <v>75.311695</v>
      </c>
      <c r="J18" s="31"/>
      <c r="K18" s="32">
        <v>1</v>
      </c>
      <c r="L18" s="33">
        <v>29.057500000000001</v>
      </c>
      <c r="M18" s="32">
        <v>6</v>
      </c>
      <c r="N18" s="33">
        <v>46.254195000000003</v>
      </c>
      <c r="O18" s="32">
        <v>0</v>
      </c>
      <c r="P18" s="33">
        <v>0</v>
      </c>
      <c r="Q18" s="32">
        <v>0</v>
      </c>
      <c r="R18" s="33">
        <v>0</v>
      </c>
      <c r="S18" s="33">
        <f t="shared" si="0"/>
        <v>8</v>
      </c>
      <c r="T18" s="33">
        <f t="shared" si="1"/>
        <v>104.369195</v>
      </c>
      <c r="U18" s="32">
        <v>0</v>
      </c>
      <c r="V18" s="33">
        <v>0</v>
      </c>
      <c r="W18" s="32">
        <v>194</v>
      </c>
      <c r="X18" s="33">
        <v>742.05868810000004</v>
      </c>
      <c r="Y18" s="32">
        <v>20</v>
      </c>
      <c r="Z18" s="33">
        <v>965.10978990000001</v>
      </c>
      <c r="AA18" s="32">
        <v>2</v>
      </c>
      <c r="AB18" s="32">
        <v>739.14206139999999</v>
      </c>
      <c r="AC18" s="32">
        <v>23</v>
      </c>
      <c r="AD18" s="33">
        <v>211.88649599999999</v>
      </c>
      <c r="AE18" s="32">
        <v>239</v>
      </c>
      <c r="AF18" s="32">
        <v>2658.1970354</v>
      </c>
      <c r="AG18" s="32">
        <v>0</v>
      </c>
      <c r="AH18" s="33">
        <v>0</v>
      </c>
      <c r="AI18" s="32">
        <v>9</v>
      </c>
      <c r="AJ18" s="33">
        <v>53.1825312</v>
      </c>
      <c r="AK18" s="32">
        <v>4</v>
      </c>
      <c r="AL18" s="33">
        <v>33.919499999999999</v>
      </c>
      <c r="AM18" s="32">
        <v>0</v>
      </c>
      <c r="AN18" s="33">
        <v>0</v>
      </c>
      <c r="AO18" s="32">
        <v>0</v>
      </c>
      <c r="AP18" s="33">
        <v>0</v>
      </c>
      <c r="AQ18" s="32">
        <v>0</v>
      </c>
      <c r="AR18" s="33">
        <v>0</v>
      </c>
      <c r="AS18" s="32">
        <v>13</v>
      </c>
      <c r="AT18" s="32">
        <v>87.102031199999999</v>
      </c>
      <c r="AU18" s="32">
        <v>264</v>
      </c>
      <c r="AV18" s="32">
        <v>2156.7803951999999</v>
      </c>
      <c r="AW18" s="32">
        <v>0</v>
      </c>
      <c r="AX18" s="33">
        <v>0</v>
      </c>
      <c r="AY18" s="32">
        <v>0</v>
      </c>
      <c r="AZ18" s="33">
        <v>0</v>
      </c>
      <c r="BA18" s="32">
        <v>2</v>
      </c>
      <c r="BB18" s="33">
        <v>20.357915800000001</v>
      </c>
      <c r="BC18" s="32">
        <v>86</v>
      </c>
      <c r="BD18" s="33">
        <v>266.01789659999997</v>
      </c>
      <c r="BE18" s="32">
        <v>18</v>
      </c>
      <c r="BF18" s="33">
        <v>2275.485396</v>
      </c>
      <c r="BG18" s="33">
        <f t="shared" si="2"/>
        <v>106</v>
      </c>
      <c r="BH18" s="33">
        <f t="shared" si="3"/>
        <v>2561.8612083999997</v>
      </c>
      <c r="BI18" s="33">
        <f t="shared" si="4"/>
        <v>370</v>
      </c>
      <c r="BJ18" s="33">
        <f t="shared" si="5"/>
        <v>4718.6416035999991</v>
      </c>
      <c r="BK18" s="32">
        <v>25</v>
      </c>
      <c r="BL18" s="33">
        <v>145.81366320000001</v>
      </c>
    </row>
    <row r="19" spans="2:64" s="1" customFormat="1" ht="27" customHeight="1" x14ac:dyDescent="0.35">
      <c r="B19" s="29" t="s">
        <v>39</v>
      </c>
      <c r="C19" s="29"/>
      <c r="D19" s="29"/>
      <c r="E19" s="29"/>
      <c r="F19" s="30">
        <v>4</v>
      </c>
      <c r="G19" s="30"/>
      <c r="H19" s="30"/>
      <c r="I19" s="31">
        <v>136.22828329999999</v>
      </c>
      <c r="J19" s="31"/>
      <c r="K19" s="32">
        <v>9</v>
      </c>
      <c r="L19" s="33">
        <v>497.94475999999997</v>
      </c>
      <c r="M19" s="32">
        <v>18</v>
      </c>
      <c r="N19" s="33">
        <v>1088.52044</v>
      </c>
      <c r="O19" s="32">
        <v>3</v>
      </c>
      <c r="P19" s="33">
        <v>662.08736429999999</v>
      </c>
      <c r="Q19" s="32">
        <v>3</v>
      </c>
      <c r="R19" s="33">
        <v>113.9033771</v>
      </c>
      <c r="S19" s="33">
        <f t="shared" si="0"/>
        <v>19</v>
      </c>
      <c r="T19" s="33">
        <f t="shared" si="1"/>
        <v>1410.1637846999997</v>
      </c>
      <c r="U19" s="32">
        <v>182</v>
      </c>
      <c r="V19" s="33">
        <v>1912.6985768</v>
      </c>
      <c r="W19" s="32">
        <v>122</v>
      </c>
      <c r="X19" s="33">
        <v>12038.5906624</v>
      </c>
      <c r="Y19" s="32">
        <v>18</v>
      </c>
      <c r="Z19" s="33">
        <v>1868.7419927999999</v>
      </c>
      <c r="AA19" s="32">
        <v>0</v>
      </c>
      <c r="AB19" s="32">
        <v>0</v>
      </c>
      <c r="AC19" s="32">
        <v>0</v>
      </c>
      <c r="AD19" s="33">
        <v>0</v>
      </c>
      <c r="AE19" s="32">
        <v>322</v>
      </c>
      <c r="AF19" s="32">
        <v>15820.031231999999</v>
      </c>
      <c r="AG19" s="32">
        <v>0</v>
      </c>
      <c r="AH19" s="33">
        <v>0</v>
      </c>
      <c r="AI19" s="32">
        <v>5</v>
      </c>
      <c r="AJ19" s="33">
        <v>1.006731</v>
      </c>
      <c r="AK19" s="32">
        <v>6</v>
      </c>
      <c r="AL19" s="33">
        <v>28.550754999999999</v>
      </c>
      <c r="AM19" s="32">
        <v>0</v>
      </c>
      <c r="AN19" s="33">
        <v>0</v>
      </c>
      <c r="AO19" s="32">
        <v>0</v>
      </c>
      <c r="AP19" s="33">
        <v>0</v>
      </c>
      <c r="AQ19" s="32">
        <v>0</v>
      </c>
      <c r="AR19" s="33">
        <v>0</v>
      </c>
      <c r="AS19" s="32">
        <v>11</v>
      </c>
      <c r="AT19" s="32">
        <v>29.557486000000001</v>
      </c>
      <c r="AU19" s="32">
        <v>370</v>
      </c>
      <c r="AV19" s="32">
        <v>18348.272942700001</v>
      </c>
      <c r="AW19" s="32">
        <v>2</v>
      </c>
      <c r="AX19" s="33">
        <v>561.16507309999997</v>
      </c>
      <c r="AY19" s="32">
        <v>0</v>
      </c>
      <c r="AZ19" s="33">
        <v>0</v>
      </c>
      <c r="BA19" s="32">
        <v>81</v>
      </c>
      <c r="BB19" s="33">
        <v>988.33178099999998</v>
      </c>
      <c r="BC19" s="32">
        <v>116</v>
      </c>
      <c r="BD19" s="33">
        <v>1141.5175316</v>
      </c>
      <c r="BE19" s="32">
        <v>30</v>
      </c>
      <c r="BF19" s="33">
        <v>3027.2599988000002</v>
      </c>
      <c r="BG19" s="33">
        <f t="shared" si="2"/>
        <v>229</v>
      </c>
      <c r="BH19" s="33">
        <f t="shared" si="3"/>
        <v>5718.2743845000005</v>
      </c>
      <c r="BI19" s="33">
        <f t="shared" si="4"/>
        <v>599</v>
      </c>
      <c r="BJ19" s="33">
        <f t="shared" si="5"/>
        <v>24066.547327200002</v>
      </c>
      <c r="BK19" s="32">
        <v>0</v>
      </c>
      <c r="BL19" s="33">
        <v>0</v>
      </c>
    </row>
    <row r="20" spans="2:64" s="1" customFormat="1" ht="27" customHeight="1" x14ac:dyDescent="0.35">
      <c r="B20" s="29" t="s">
        <v>40</v>
      </c>
      <c r="C20" s="29"/>
      <c r="D20" s="29"/>
      <c r="E20" s="29"/>
      <c r="F20" s="30">
        <v>106</v>
      </c>
      <c r="G20" s="30"/>
      <c r="H20" s="30"/>
      <c r="I20" s="31">
        <v>2440.4462247000001</v>
      </c>
      <c r="J20" s="31"/>
      <c r="K20" s="32">
        <v>54</v>
      </c>
      <c r="L20" s="33">
        <v>3251.9540511999999</v>
      </c>
      <c r="M20" s="32">
        <v>160</v>
      </c>
      <c r="N20" s="33">
        <v>5692.4002759000005</v>
      </c>
      <c r="O20" s="32">
        <v>1</v>
      </c>
      <c r="P20" s="33">
        <v>161.04233410000001</v>
      </c>
      <c r="Q20" s="32">
        <v>52</v>
      </c>
      <c r="R20" s="33">
        <v>10211.735541100001</v>
      </c>
      <c r="S20" s="33">
        <f t="shared" si="0"/>
        <v>213</v>
      </c>
      <c r="T20" s="33">
        <f t="shared" si="1"/>
        <v>16065.178151100001</v>
      </c>
      <c r="U20" s="32">
        <v>303</v>
      </c>
      <c r="V20" s="33">
        <v>31275.127423999998</v>
      </c>
      <c r="W20" s="32">
        <v>3</v>
      </c>
      <c r="X20" s="33">
        <v>1363.59968</v>
      </c>
      <c r="Y20" s="32">
        <v>4</v>
      </c>
      <c r="Z20" s="33">
        <v>3779.2536294000001</v>
      </c>
      <c r="AA20" s="32">
        <v>0</v>
      </c>
      <c r="AB20" s="32">
        <v>0</v>
      </c>
      <c r="AC20" s="32">
        <v>0</v>
      </c>
      <c r="AD20" s="33">
        <v>0</v>
      </c>
      <c r="AE20" s="32">
        <v>310</v>
      </c>
      <c r="AF20" s="32">
        <v>36417.9807334</v>
      </c>
      <c r="AG20" s="32">
        <v>0</v>
      </c>
      <c r="AH20" s="33">
        <v>0</v>
      </c>
      <c r="AI20" s="32">
        <v>0</v>
      </c>
      <c r="AJ20" s="33">
        <v>0</v>
      </c>
      <c r="AK20" s="32">
        <v>6</v>
      </c>
      <c r="AL20" s="33">
        <v>29.237795800000001</v>
      </c>
      <c r="AM20" s="32">
        <v>0</v>
      </c>
      <c r="AN20" s="33">
        <v>0</v>
      </c>
      <c r="AO20" s="32">
        <v>0</v>
      </c>
      <c r="AP20" s="33">
        <v>0</v>
      </c>
      <c r="AQ20" s="32">
        <v>1</v>
      </c>
      <c r="AR20" s="33">
        <v>3.54867</v>
      </c>
      <c r="AS20" s="32">
        <v>7</v>
      </c>
      <c r="AT20" s="32">
        <v>32.786465800000002</v>
      </c>
      <c r="AU20" s="32">
        <v>690</v>
      </c>
      <c r="AV20" s="32">
        <v>58208.345626200004</v>
      </c>
      <c r="AW20" s="32">
        <v>28</v>
      </c>
      <c r="AX20" s="33">
        <v>24015.5301912</v>
      </c>
      <c r="AY20" s="32">
        <v>0</v>
      </c>
      <c r="AZ20" s="33">
        <v>0</v>
      </c>
      <c r="BA20" s="32">
        <v>16</v>
      </c>
      <c r="BB20" s="33">
        <v>446.44035730000002</v>
      </c>
      <c r="BC20" s="32">
        <v>4</v>
      </c>
      <c r="BD20" s="33">
        <v>0.41865910000000001</v>
      </c>
      <c r="BE20" s="32">
        <v>161</v>
      </c>
      <c r="BF20" s="33">
        <v>43135.627123500002</v>
      </c>
      <c r="BG20" s="33">
        <f t="shared" si="2"/>
        <v>209</v>
      </c>
      <c r="BH20" s="33">
        <f t="shared" si="3"/>
        <v>67598.016331100007</v>
      </c>
      <c r="BI20" s="33">
        <f t="shared" si="4"/>
        <v>899</v>
      </c>
      <c r="BJ20" s="33">
        <f t="shared" si="5"/>
        <v>125806.36195730002</v>
      </c>
      <c r="BK20" s="32">
        <v>135</v>
      </c>
      <c r="BL20" s="33">
        <v>3007.3099612999999</v>
      </c>
    </row>
    <row r="21" spans="2:64" s="1" customFormat="1" ht="27" customHeight="1" x14ac:dyDescent="0.35">
      <c r="B21" s="29" t="s">
        <v>41</v>
      </c>
      <c r="C21" s="29"/>
      <c r="D21" s="29"/>
      <c r="E21" s="29"/>
      <c r="F21" s="30">
        <v>15</v>
      </c>
      <c r="G21" s="30"/>
      <c r="H21" s="30"/>
      <c r="I21" s="31">
        <v>346.5573536</v>
      </c>
      <c r="J21" s="31"/>
      <c r="K21" s="32">
        <v>88</v>
      </c>
      <c r="L21" s="33">
        <v>4522.0313867000004</v>
      </c>
      <c r="M21" s="32">
        <v>9</v>
      </c>
      <c r="N21" s="33">
        <v>58.222818799999999</v>
      </c>
      <c r="O21" s="32">
        <v>5</v>
      </c>
      <c r="P21" s="33">
        <v>1163.0156371999999</v>
      </c>
      <c r="Q21" s="32">
        <v>17</v>
      </c>
      <c r="R21" s="33">
        <v>6184.8301091000003</v>
      </c>
      <c r="S21" s="33">
        <f t="shared" si="0"/>
        <v>125</v>
      </c>
      <c r="T21" s="33">
        <f t="shared" si="1"/>
        <v>12216.434486600001</v>
      </c>
      <c r="U21" s="32">
        <v>741</v>
      </c>
      <c r="V21" s="33">
        <v>7097.6538213000003</v>
      </c>
      <c r="W21" s="32">
        <v>147</v>
      </c>
      <c r="X21" s="33">
        <v>24645.6718683</v>
      </c>
      <c r="Y21" s="32">
        <v>43</v>
      </c>
      <c r="Z21" s="33">
        <v>12653.0205601</v>
      </c>
      <c r="AA21" s="32">
        <v>3</v>
      </c>
      <c r="AB21" s="32">
        <v>130.2932461</v>
      </c>
      <c r="AC21" s="32">
        <v>0</v>
      </c>
      <c r="AD21" s="33">
        <v>0</v>
      </c>
      <c r="AE21" s="32">
        <v>934</v>
      </c>
      <c r="AF21" s="32">
        <v>44526.639495800002</v>
      </c>
      <c r="AG21" s="32">
        <v>0</v>
      </c>
      <c r="AH21" s="33">
        <v>0</v>
      </c>
      <c r="AI21" s="32">
        <v>35</v>
      </c>
      <c r="AJ21" s="33">
        <v>114.55804449999999</v>
      </c>
      <c r="AK21" s="32">
        <v>31</v>
      </c>
      <c r="AL21" s="33">
        <v>211.28103379999999</v>
      </c>
      <c r="AM21" s="32">
        <v>0</v>
      </c>
      <c r="AN21" s="33">
        <v>0</v>
      </c>
      <c r="AO21" s="32">
        <v>0</v>
      </c>
      <c r="AP21" s="33">
        <v>0</v>
      </c>
      <c r="AQ21" s="32">
        <v>16</v>
      </c>
      <c r="AR21" s="33">
        <v>0.84771929999999995</v>
      </c>
      <c r="AS21" s="32">
        <v>82</v>
      </c>
      <c r="AT21" s="32">
        <v>326.68679759999998</v>
      </c>
      <c r="AU21" s="32">
        <v>1147</v>
      </c>
      <c r="AV21" s="32">
        <v>56997.690352700003</v>
      </c>
      <c r="AW21" s="32">
        <v>5</v>
      </c>
      <c r="AX21" s="33">
        <v>11490.012271600001</v>
      </c>
      <c r="AY21" s="32">
        <v>0</v>
      </c>
      <c r="AZ21" s="33">
        <v>0</v>
      </c>
      <c r="BA21" s="32">
        <v>78</v>
      </c>
      <c r="BB21" s="33">
        <v>1835.9827709000001</v>
      </c>
      <c r="BC21" s="32">
        <v>101</v>
      </c>
      <c r="BD21" s="33">
        <v>179.571687</v>
      </c>
      <c r="BE21" s="32">
        <v>589</v>
      </c>
      <c r="BF21" s="33">
        <v>158735.97926930001</v>
      </c>
      <c r="BG21" s="33">
        <f t="shared" si="2"/>
        <v>773</v>
      </c>
      <c r="BH21" s="33">
        <f t="shared" si="3"/>
        <v>172241.54599879999</v>
      </c>
      <c r="BI21" s="33">
        <f t="shared" si="4"/>
        <v>1920</v>
      </c>
      <c r="BJ21" s="33">
        <f t="shared" si="5"/>
        <v>229239.2363515</v>
      </c>
      <c r="BK21" s="32">
        <v>290</v>
      </c>
      <c r="BL21" s="33">
        <v>1356.8381442</v>
      </c>
    </row>
    <row r="22" spans="2:64" s="1" customFormat="1" ht="27" customHeight="1" x14ac:dyDescent="0.35">
      <c r="B22" s="29" t="s">
        <v>42</v>
      </c>
      <c r="C22" s="29"/>
      <c r="D22" s="29"/>
      <c r="E22" s="29"/>
      <c r="F22" s="30">
        <v>9</v>
      </c>
      <c r="G22" s="30"/>
      <c r="H22" s="30"/>
      <c r="I22" s="31">
        <v>24.516020000000001</v>
      </c>
      <c r="J22" s="31"/>
      <c r="K22" s="32">
        <v>10</v>
      </c>
      <c r="L22" s="33">
        <v>107.21939999999999</v>
      </c>
      <c r="M22" s="32">
        <v>5</v>
      </c>
      <c r="N22" s="33">
        <v>2.5601500000000001</v>
      </c>
      <c r="O22" s="32">
        <v>2</v>
      </c>
      <c r="P22" s="33">
        <v>748.44885999999997</v>
      </c>
      <c r="Q22" s="32">
        <v>15</v>
      </c>
      <c r="R22" s="33">
        <v>306.70128999999997</v>
      </c>
      <c r="S22" s="33">
        <f t="shared" si="0"/>
        <v>36</v>
      </c>
      <c r="T22" s="33">
        <f t="shared" si="1"/>
        <v>1186.8855699999999</v>
      </c>
      <c r="U22" s="32">
        <v>497</v>
      </c>
      <c r="V22" s="33">
        <v>1672.3677600000001</v>
      </c>
      <c r="W22" s="32">
        <v>16</v>
      </c>
      <c r="X22" s="33">
        <v>222.29928000000001</v>
      </c>
      <c r="Y22" s="32">
        <v>0</v>
      </c>
      <c r="Z22" s="33">
        <v>0</v>
      </c>
      <c r="AA22" s="32">
        <v>0</v>
      </c>
      <c r="AB22" s="32">
        <v>0</v>
      </c>
      <c r="AC22" s="32">
        <v>0</v>
      </c>
      <c r="AD22" s="33">
        <v>0</v>
      </c>
      <c r="AE22" s="32">
        <v>513</v>
      </c>
      <c r="AF22" s="32">
        <v>1894.66704</v>
      </c>
      <c r="AG22" s="32">
        <v>0</v>
      </c>
      <c r="AH22" s="33">
        <v>0</v>
      </c>
      <c r="AI22" s="32">
        <v>8</v>
      </c>
      <c r="AJ22" s="33">
        <v>39.369840000000003</v>
      </c>
      <c r="AK22" s="32">
        <v>147</v>
      </c>
      <c r="AL22" s="33">
        <v>331.48113999999998</v>
      </c>
      <c r="AM22" s="32">
        <v>2</v>
      </c>
      <c r="AN22" s="33">
        <v>6.4200000000000004E-3</v>
      </c>
      <c r="AO22" s="32">
        <v>0</v>
      </c>
      <c r="AP22" s="33">
        <v>0</v>
      </c>
      <c r="AQ22" s="32">
        <v>19</v>
      </c>
      <c r="AR22" s="33">
        <v>0.22639999999999999</v>
      </c>
      <c r="AS22" s="32">
        <v>176</v>
      </c>
      <c r="AT22" s="32">
        <v>371.0838</v>
      </c>
      <c r="AU22" s="32">
        <v>730</v>
      </c>
      <c r="AV22" s="32">
        <v>3455.1965599999999</v>
      </c>
      <c r="AW22" s="32">
        <v>0</v>
      </c>
      <c r="AX22" s="33">
        <v>0</v>
      </c>
      <c r="AY22" s="32">
        <v>0</v>
      </c>
      <c r="AZ22" s="33">
        <v>0</v>
      </c>
      <c r="BA22" s="32">
        <v>176</v>
      </c>
      <c r="BB22" s="33">
        <v>507.98439999999999</v>
      </c>
      <c r="BC22" s="32">
        <v>227</v>
      </c>
      <c r="BD22" s="33">
        <v>24.1036</v>
      </c>
      <c r="BE22" s="32">
        <v>206</v>
      </c>
      <c r="BF22" s="33">
        <v>2626.7766900000001</v>
      </c>
      <c r="BG22" s="33">
        <f t="shared" si="2"/>
        <v>609</v>
      </c>
      <c r="BH22" s="33">
        <f t="shared" si="3"/>
        <v>3158.8646899999999</v>
      </c>
      <c r="BI22" s="33">
        <f t="shared" si="4"/>
        <v>1339</v>
      </c>
      <c r="BJ22" s="33">
        <f t="shared" si="5"/>
        <v>6614.0612499999997</v>
      </c>
      <c r="BK22" s="32">
        <v>299</v>
      </c>
      <c r="BL22" s="33">
        <v>804.13967860000002</v>
      </c>
    </row>
    <row r="23" spans="2:64" s="1" customFormat="1" ht="27" customHeight="1" x14ac:dyDescent="0.35">
      <c r="B23" s="29" t="s">
        <v>43</v>
      </c>
      <c r="C23" s="29"/>
      <c r="D23" s="29"/>
      <c r="E23" s="29"/>
      <c r="F23" s="30">
        <v>0</v>
      </c>
      <c r="G23" s="30"/>
      <c r="H23" s="30"/>
      <c r="I23" s="31">
        <v>0</v>
      </c>
      <c r="J23" s="31"/>
      <c r="K23" s="32">
        <v>50</v>
      </c>
      <c r="L23" s="33">
        <v>17.789717</v>
      </c>
      <c r="M23" s="32">
        <v>0</v>
      </c>
      <c r="N23" s="33">
        <v>0</v>
      </c>
      <c r="O23" s="32">
        <v>0</v>
      </c>
      <c r="P23" s="33">
        <v>0</v>
      </c>
      <c r="Q23" s="32">
        <v>4</v>
      </c>
      <c r="R23" s="33">
        <v>1784.2619769999999</v>
      </c>
      <c r="S23" s="33">
        <f t="shared" si="0"/>
        <v>54</v>
      </c>
      <c r="T23" s="33">
        <f t="shared" si="1"/>
        <v>1802.051694</v>
      </c>
      <c r="U23" s="32">
        <v>210</v>
      </c>
      <c r="V23" s="33">
        <v>876.34053010000002</v>
      </c>
      <c r="W23" s="32">
        <v>9</v>
      </c>
      <c r="X23" s="33">
        <v>3165.5792369999999</v>
      </c>
      <c r="Y23" s="32">
        <v>4</v>
      </c>
      <c r="Z23" s="33">
        <v>352.47617289999999</v>
      </c>
      <c r="AA23" s="32">
        <v>0</v>
      </c>
      <c r="AB23" s="32">
        <v>0</v>
      </c>
      <c r="AC23" s="32">
        <v>10</v>
      </c>
      <c r="AD23" s="33">
        <v>7.8389021000000003</v>
      </c>
      <c r="AE23" s="32">
        <v>233</v>
      </c>
      <c r="AF23" s="32">
        <v>4402.2348420999997</v>
      </c>
      <c r="AG23" s="32">
        <v>0</v>
      </c>
      <c r="AH23" s="33">
        <v>0</v>
      </c>
      <c r="AI23" s="32">
        <v>6</v>
      </c>
      <c r="AJ23" s="33">
        <v>24.2908553</v>
      </c>
      <c r="AK23" s="32">
        <v>32</v>
      </c>
      <c r="AL23" s="33">
        <v>285.21674569999999</v>
      </c>
      <c r="AM23" s="32">
        <v>0</v>
      </c>
      <c r="AN23" s="33">
        <v>0</v>
      </c>
      <c r="AO23" s="32">
        <v>0</v>
      </c>
      <c r="AP23" s="33">
        <v>0</v>
      </c>
      <c r="AQ23" s="32">
        <v>0</v>
      </c>
      <c r="AR23" s="33">
        <v>0</v>
      </c>
      <c r="AS23" s="32">
        <v>38</v>
      </c>
      <c r="AT23" s="32">
        <v>309.50760100000002</v>
      </c>
      <c r="AU23" s="32">
        <v>325</v>
      </c>
      <c r="AV23" s="32">
        <v>6513.7941370999997</v>
      </c>
      <c r="AW23" s="32">
        <v>0</v>
      </c>
      <c r="AX23" s="33">
        <v>0</v>
      </c>
      <c r="AY23" s="32">
        <v>1</v>
      </c>
      <c r="AZ23" s="33">
        <v>4.09232E-2</v>
      </c>
      <c r="BA23" s="32">
        <v>30</v>
      </c>
      <c r="BB23" s="33">
        <v>453.6720957</v>
      </c>
      <c r="BC23" s="32">
        <v>33</v>
      </c>
      <c r="BD23" s="33">
        <v>36.784154999999998</v>
      </c>
      <c r="BE23" s="32">
        <v>1024</v>
      </c>
      <c r="BF23" s="33">
        <v>33545.528053499998</v>
      </c>
      <c r="BG23" s="33">
        <f t="shared" si="2"/>
        <v>1088</v>
      </c>
      <c r="BH23" s="33">
        <f t="shared" si="3"/>
        <v>34036.025227400001</v>
      </c>
      <c r="BI23" s="33">
        <f t="shared" si="4"/>
        <v>1413</v>
      </c>
      <c r="BJ23" s="33">
        <f t="shared" si="5"/>
        <v>40549.819364499999</v>
      </c>
      <c r="BK23" s="32">
        <v>87</v>
      </c>
      <c r="BL23" s="33">
        <v>89.974128800000003</v>
      </c>
    </row>
    <row r="24" spans="2:64" s="1" customFormat="1" ht="27" customHeight="1" x14ac:dyDescent="0.35">
      <c r="B24" s="29" t="s">
        <v>44</v>
      </c>
      <c r="C24" s="29"/>
      <c r="D24" s="29"/>
      <c r="E24" s="29"/>
      <c r="F24" s="30">
        <v>2</v>
      </c>
      <c r="G24" s="30"/>
      <c r="H24" s="30"/>
      <c r="I24" s="31">
        <v>9.4675083000000004</v>
      </c>
      <c r="J24" s="31"/>
      <c r="K24" s="32">
        <v>1</v>
      </c>
      <c r="L24" s="33">
        <v>0.33838299999999999</v>
      </c>
      <c r="M24" s="32">
        <v>0</v>
      </c>
      <c r="N24" s="33">
        <v>0</v>
      </c>
      <c r="O24" s="32">
        <v>0</v>
      </c>
      <c r="P24" s="33">
        <v>0</v>
      </c>
      <c r="Q24" s="32">
        <v>4</v>
      </c>
      <c r="R24" s="33">
        <v>41.289251999999998</v>
      </c>
      <c r="S24" s="33">
        <f t="shared" si="0"/>
        <v>7</v>
      </c>
      <c r="T24" s="33">
        <f t="shared" si="1"/>
        <v>51.095143299999997</v>
      </c>
      <c r="U24" s="32">
        <v>169</v>
      </c>
      <c r="V24" s="33">
        <v>536.02395469999999</v>
      </c>
      <c r="W24" s="32">
        <v>16</v>
      </c>
      <c r="X24" s="33">
        <v>850.27164189999996</v>
      </c>
      <c r="Y24" s="32">
        <v>5</v>
      </c>
      <c r="Z24" s="33">
        <v>2736.4238498999998</v>
      </c>
      <c r="AA24" s="32">
        <v>0</v>
      </c>
      <c r="AB24" s="32">
        <v>0</v>
      </c>
      <c r="AC24" s="32">
        <v>0</v>
      </c>
      <c r="AD24" s="33">
        <v>0</v>
      </c>
      <c r="AE24" s="32">
        <v>190</v>
      </c>
      <c r="AF24" s="32">
        <v>4122.7194465000002</v>
      </c>
      <c r="AG24" s="32">
        <v>5</v>
      </c>
      <c r="AH24" s="33">
        <v>5204.7500161999997</v>
      </c>
      <c r="AI24" s="32">
        <v>2</v>
      </c>
      <c r="AJ24" s="33">
        <v>2.2374399999999999</v>
      </c>
      <c r="AK24" s="32">
        <v>1</v>
      </c>
      <c r="AL24" s="33">
        <v>2.4217404999999999</v>
      </c>
      <c r="AM24" s="32">
        <v>0</v>
      </c>
      <c r="AN24" s="33">
        <v>0</v>
      </c>
      <c r="AO24" s="32">
        <v>0</v>
      </c>
      <c r="AP24" s="33">
        <v>0</v>
      </c>
      <c r="AQ24" s="32">
        <v>8</v>
      </c>
      <c r="AR24" s="33">
        <v>38.0192257</v>
      </c>
      <c r="AS24" s="32">
        <v>16</v>
      </c>
      <c r="AT24" s="32">
        <v>5247.4284224000003</v>
      </c>
      <c r="AU24" s="32">
        <v>213</v>
      </c>
      <c r="AV24" s="32">
        <v>9421.2430122000005</v>
      </c>
      <c r="AW24" s="32">
        <v>0</v>
      </c>
      <c r="AX24" s="33">
        <v>0</v>
      </c>
      <c r="AY24" s="32">
        <v>0</v>
      </c>
      <c r="AZ24" s="33">
        <v>0</v>
      </c>
      <c r="BA24" s="32">
        <v>6</v>
      </c>
      <c r="BB24" s="33">
        <v>184.058854</v>
      </c>
      <c r="BC24" s="32">
        <v>1</v>
      </c>
      <c r="BD24" s="33">
        <v>1.3438600000000001</v>
      </c>
      <c r="BE24" s="32">
        <v>42</v>
      </c>
      <c r="BF24" s="33">
        <v>8551.3001535000003</v>
      </c>
      <c r="BG24" s="33">
        <f t="shared" si="2"/>
        <v>49</v>
      </c>
      <c r="BH24" s="33">
        <f t="shared" si="3"/>
        <v>8736.702867500002</v>
      </c>
      <c r="BI24" s="33">
        <f t="shared" si="4"/>
        <v>262</v>
      </c>
      <c r="BJ24" s="33">
        <f t="shared" si="5"/>
        <v>18157.945879700004</v>
      </c>
      <c r="BK24" s="32">
        <v>65</v>
      </c>
      <c r="BL24" s="33">
        <v>2340.7476412000001</v>
      </c>
    </row>
    <row r="25" spans="2:64" s="1" customFormat="1" ht="27" customHeight="1" x14ac:dyDescent="0.35">
      <c r="B25" s="29" t="s">
        <v>45</v>
      </c>
      <c r="C25" s="29"/>
      <c r="D25" s="29"/>
      <c r="E25" s="29"/>
      <c r="F25" s="30">
        <v>4</v>
      </c>
      <c r="G25" s="30"/>
      <c r="H25" s="30"/>
      <c r="I25" s="31">
        <v>0.52307000000000003</v>
      </c>
      <c r="J25" s="31"/>
      <c r="K25" s="32">
        <v>5</v>
      </c>
      <c r="L25" s="33">
        <v>5.6721304999999997</v>
      </c>
      <c r="M25" s="32">
        <v>3</v>
      </c>
      <c r="N25" s="33">
        <v>4.4868304999999999</v>
      </c>
      <c r="O25" s="32">
        <v>0</v>
      </c>
      <c r="P25" s="33">
        <v>0</v>
      </c>
      <c r="Q25" s="32">
        <v>3</v>
      </c>
      <c r="R25" s="33">
        <v>22.514446700000001</v>
      </c>
      <c r="S25" s="33">
        <f t="shared" si="0"/>
        <v>12</v>
      </c>
      <c r="T25" s="33">
        <f t="shared" si="1"/>
        <v>28.709647200000003</v>
      </c>
      <c r="U25" s="32">
        <v>883</v>
      </c>
      <c r="V25" s="33">
        <v>2546.6073363</v>
      </c>
      <c r="W25" s="32">
        <v>10</v>
      </c>
      <c r="X25" s="33">
        <v>31.001328000000001</v>
      </c>
      <c r="Y25" s="32">
        <v>6</v>
      </c>
      <c r="Z25" s="33">
        <v>1491.4889754999999</v>
      </c>
      <c r="AA25" s="32">
        <v>0</v>
      </c>
      <c r="AB25" s="32">
        <v>0</v>
      </c>
      <c r="AC25" s="32">
        <v>0</v>
      </c>
      <c r="AD25" s="33">
        <v>0</v>
      </c>
      <c r="AE25" s="32">
        <v>899</v>
      </c>
      <c r="AF25" s="32">
        <v>4069.0976397999998</v>
      </c>
      <c r="AG25" s="32">
        <v>0</v>
      </c>
      <c r="AH25" s="33">
        <v>0</v>
      </c>
      <c r="AI25" s="32">
        <v>15</v>
      </c>
      <c r="AJ25" s="33">
        <v>56.2058599</v>
      </c>
      <c r="AK25" s="32">
        <v>41</v>
      </c>
      <c r="AL25" s="33">
        <v>300.6143826</v>
      </c>
      <c r="AM25" s="32">
        <v>0</v>
      </c>
      <c r="AN25" s="33">
        <v>0</v>
      </c>
      <c r="AO25" s="32">
        <v>0</v>
      </c>
      <c r="AP25" s="33">
        <v>0</v>
      </c>
      <c r="AQ25" s="32">
        <v>39</v>
      </c>
      <c r="AR25" s="33">
        <v>0.5009903</v>
      </c>
      <c r="AS25" s="32">
        <v>95</v>
      </c>
      <c r="AT25" s="32">
        <v>357.32123280000002</v>
      </c>
      <c r="AU25" s="32">
        <v>1009</v>
      </c>
      <c r="AV25" s="32">
        <v>4459.6153502999996</v>
      </c>
      <c r="AW25" s="32">
        <v>1</v>
      </c>
      <c r="AX25" s="33">
        <v>224.02861820000001</v>
      </c>
      <c r="AY25" s="32">
        <v>10</v>
      </c>
      <c r="AZ25" s="33">
        <v>112.05410000000001</v>
      </c>
      <c r="BA25" s="32">
        <v>8</v>
      </c>
      <c r="BB25" s="33">
        <v>142.10911630000001</v>
      </c>
      <c r="BC25" s="32">
        <v>251</v>
      </c>
      <c r="BD25" s="33">
        <v>463.34065889999999</v>
      </c>
      <c r="BE25" s="32">
        <v>113</v>
      </c>
      <c r="BF25" s="33">
        <v>218.7490603</v>
      </c>
      <c r="BG25" s="33">
        <f t="shared" si="2"/>
        <v>383</v>
      </c>
      <c r="BH25" s="33">
        <f t="shared" si="3"/>
        <v>1160.2815536999999</v>
      </c>
      <c r="BI25" s="33">
        <f t="shared" si="4"/>
        <v>1392</v>
      </c>
      <c r="BJ25" s="33">
        <f t="shared" si="5"/>
        <v>5619.8969039999993</v>
      </c>
      <c r="BK25" s="32">
        <v>133</v>
      </c>
      <c r="BL25" s="33">
        <v>91.763390599999994</v>
      </c>
    </row>
    <row r="26" spans="2:64" s="1" customFormat="1" ht="27" customHeight="1" x14ac:dyDescent="0.35">
      <c r="B26" s="34" t="s">
        <v>46</v>
      </c>
      <c r="C26" s="34"/>
      <c r="D26" s="34"/>
      <c r="E26" s="34"/>
      <c r="F26" s="35">
        <v>221</v>
      </c>
      <c r="G26" s="35"/>
      <c r="H26" s="35"/>
      <c r="I26" s="35">
        <v>8705.2343299000004</v>
      </c>
      <c r="J26" s="35"/>
      <c r="K26" s="36">
        <v>280</v>
      </c>
      <c r="L26" s="36">
        <v>14091.311240200001</v>
      </c>
      <c r="M26" s="36">
        <v>217</v>
      </c>
      <c r="N26" s="36">
        <v>7240.8275503000004</v>
      </c>
      <c r="O26" s="36">
        <v>12</v>
      </c>
      <c r="P26" s="36">
        <v>2772.3899701</v>
      </c>
      <c r="Q26" s="36">
        <v>188</v>
      </c>
      <c r="R26" s="36">
        <v>38196.5238006</v>
      </c>
      <c r="S26" s="33">
        <f t="shared" si="0"/>
        <v>701</v>
      </c>
      <c r="T26" s="33">
        <f t="shared" si="1"/>
        <v>63765.4593408</v>
      </c>
      <c r="U26" s="36">
        <v>3830</v>
      </c>
      <c r="V26" s="36">
        <v>58164.536453100001</v>
      </c>
      <c r="W26" s="36">
        <v>613</v>
      </c>
      <c r="X26" s="36">
        <v>55808.764215199997</v>
      </c>
      <c r="Y26" s="36">
        <v>723</v>
      </c>
      <c r="Z26" s="36">
        <v>55668.600842599997</v>
      </c>
      <c r="AA26" s="36">
        <v>257</v>
      </c>
      <c r="AB26" s="36">
        <v>47352.516441799999</v>
      </c>
      <c r="AC26" s="36">
        <v>142</v>
      </c>
      <c r="AD26" s="36">
        <v>13652.991808999999</v>
      </c>
      <c r="AE26" s="36">
        <v>5565</v>
      </c>
      <c r="AF26" s="36">
        <v>230647.40976169999</v>
      </c>
      <c r="AG26" s="36">
        <v>19</v>
      </c>
      <c r="AH26" s="36">
        <v>5261.2539354</v>
      </c>
      <c r="AI26" s="36">
        <v>88</v>
      </c>
      <c r="AJ26" s="36">
        <v>295.02565679999998</v>
      </c>
      <c r="AK26" s="36">
        <v>304</v>
      </c>
      <c r="AL26" s="36">
        <v>1524.2552441</v>
      </c>
      <c r="AM26" s="36">
        <v>14</v>
      </c>
      <c r="AN26" s="36">
        <v>53.074178400000001</v>
      </c>
      <c r="AO26" s="36">
        <v>37</v>
      </c>
      <c r="AP26" s="36">
        <v>362.15024360000001</v>
      </c>
      <c r="AQ26" s="36">
        <v>86</v>
      </c>
      <c r="AR26" s="36">
        <v>43.143005299999999</v>
      </c>
      <c r="AS26" s="36">
        <v>548</v>
      </c>
      <c r="AT26" s="36">
        <v>7538.9022636</v>
      </c>
      <c r="AU26" s="36">
        <v>6774</v>
      </c>
      <c r="AV26" s="36">
        <v>261840.0824746</v>
      </c>
      <c r="AW26" s="36">
        <v>77</v>
      </c>
      <c r="AX26" s="36">
        <v>45116.284491899998</v>
      </c>
      <c r="AY26" s="36">
        <v>11</v>
      </c>
      <c r="AZ26" s="36">
        <v>112.0950232</v>
      </c>
      <c r="BA26" s="36">
        <v>690</v>
      </c>
      <c r="BB26" s="36">
        <v>8625.3294540000006</v>
      </c>
      <c r="BC26" s="36">
        <v>1032</v>
      </c>
      <c r="BD26" s="36">
        <v>2170.1860857000001</v>
      </c>
      <c r="BE26" s="36">
        <v>2874</v>
      </c>
      <c r="BF26" s="36">
        <v>275345.0925119</v>
      </c>
      <c r="BG26" s="33">
        <f t="shared" si="2"/>
        <v>4684</v>
      </c>
      <c r="BH26" s="33">
        <f t="shared" si="3"/>
        <v>331368.98756669997</v>
      </c>
      <c r="BI26" s="33">
        <f t="shared" si="4"/>
        <v>11458</v>
      </c>
      <c r="BJ26" s="33">
        <f t="shared" si="5"/>
        <v>593209.07004130003</v>
      </c>
      <c r="BK26" s="36">
        <v>1250</v>
      </c>
      <c r="BL26" s="36">
        <v>9691.3719074000001</v>
      </c>
    </row>
    <row r="27" spans="2:64" s="1" customFormat="1" ht="27" customHeight="1" x14ac:dyDescent="0.35">
      <c r="B27" s="29" t="s">
        <v>47</v>
      </c>
      <c r="C27" s="29"/>
      <c r="D27" s="29"/>
      <c r="E27" s="29"/>
      <c r="F27" s="30">
        <v>5</v>
      </c>
      <c r="G27" s="30"/>
      <c r="H27" s="30"/>
      <c r="I27" s="31">
        <v>5.2048975000000004</v>
      </c>
      <c r="J27" s="31"/>
      <c r="K27" s="32">
        <v>2</v>
      </c>
      <c r="L27" s="33">
        <v>0.153</v>
      </c>
      <c r="M27" s="32">
        <v>0</v>
      </c>
      <c r="N27" s="33">
        <v>0</v>
      </c>
      <c r="O27" s="32">
        <v>0</v>
      </c>
      <c r="P27" s="33">
        <v>0</v>
      </c>
      <c r="Q27" s="32">
        <v>0</v>
      </c>
      <c r="R27" s="33">
        <v>0</v>
      </c>
      <c r="S27" s="33">
        <f t="shared" si="0"/>
        <v>7</v>
      </c>
      <c r="T27" s="33">
        <f t="shared" si="1"/>
        <v>5.3578975</v>
      </c>
      <c r="U27" s="32">
        <v>43</v>
      </c>
      <c r="V27" s="33">
        <v>296.72855820000001</v>
      </c>
      <c r="W27" s="32">
        <v>12</v>
      </c>
      <c r="X27" s="33">
        <v>37.373720900000002</v>
      </c>
      <c r="Y27" s="32">
        <v>2</v>
      </c>
      <c r="Z27" s="33">
        <v>0</v>
      </c>
      <c r="AA27" s="32">
        <v>0</v>
      </c>
      <c r="AB27" s="32">
        <v>0</v>
      </c>
      <c r="AC27" s="32">
        <v>0</v>
      </c>
      <c r="AD27" s="33">
        <v>0</v>
      </c>
      <c r="AE27" s="32">
        <v>57</v>
      </c>
      <c r="AF27" s="32">
        <v>334.10227909999998</v>
      </c>
      <c r="AG27" s="32">
        <v>0</v>
      </c>
      <c r="AH27" s="33">
        <v>0</v>
      </c>
      <c r="AI27" s="32">
        <v>3</v>
      </c>
      <c r="AJ27" s="33">
        <v>0</v>
      </c>
      <c r="AK27" s="32">
        <v>25</v>
      </c>
      <c r="AL27" s="33">
        <v>289.69490000000002</v>
      </c>
      <c r="AM27" s="32">
        <v>0</v>
      </c>
      <c r="AN27" s="33">
        <v>0</v>
      </c>
      <c r="AO27" s="32">
        <v>0</v>
      </c>
      <c r="AP27" s="33">
        <v>0</v>
      </c>
      <c r="AQ27" s="32">
        <v>1</v>
      </c>
      <c r="AR27" s="33">
        <v>4.3040999999999999E-3</v>
      </c>
      <c r="AS27" s="32">
        <v>29</v>
      </c>
      <c r="AT27" s="32">
        <v>289.69920409999997</v>
      </c>
      <c r="AU27" s="32">
        <v>93</v>
      </c>
      <c r="AV27" s="32">
        <v>629.15938070000004</v>
      </c>
      <c r="AW27" s="32">
        <v>0</v>
      </c>
      <c r="AX27" s="33">
        <v>0</v>
      </c>
      <c r="AY27" s="32">
        <v>1</v>
      </c>
      <c r="AZ27" s="33">
        <v>0</v>
      </c>
      <c r="BA27" s="32">
        <v>21</v>
      </c>
      <c r="BB27" s="33">
        <v>318.90603290000001</v>
      </c>
      <c r="BC27" s="32">
        <v>1645</v>
      </c>
      <c r="BD27" s="33">
        <v>545.84978699999999</v>
      </c>
      <c r="BE27" s="32">
        <v>1393</v>
      </c>
      <c r="BF27" s="33">
        <v>509.44054199999999</v>
      </c>
      <c r="BG27" s="33">
        <f t="shared" si="2"/>
        <v>3060</v>
      </c>
      <c r="BH27" s="33">
        <f t="shared" si="3"/>
        <v>1374.1963618999998</v>
      </c>
      <c r="BI27" s="33">
        <f t="shared" si="4"/>
        <v>3153</v>
      </c>
      <c r="BJ27" s="33">
        <f t="shared" si="5"/>
        <v>2003.3557425999998</v>
      </c>
      <c r="BK27" s="32">
        <v>35</v>
      </c>
      <c r="BL27" s="33">
        <v>210.68637749999999</v>
      </c>
    </row>
    <row r="28" spans="2:64" s="1" customFormat="1" ht="27" customHeight="1" x14ac:dyDescent="0.35">
      <c r="B28" s="29" t="s">
        <v>48</v>
      </c>
      <c r="C28" s="29"/>
      <c r="D28" s="29"/>
      <c r="E28" s="29"/>
      <c r="F28" s="30">
        <v>0</v>
      </c>
      <c r="G28" s="30"/>
      <c r="H28" s="30"/>
      <c r="I28" s="31">
        <v>0</v>
      </c>
      <c r="J28" s="31"/>
      <c r="K28" s="32">
        <v>0</v>
      </c>
      <c r="L28" s="33">
        <v>0</v>
      </c>
      <c r="M28" s="32">
        <v>0</v>
      </c>
      <c r="N28" s="33">
        <v>0</v>
      </c>
      <c r="O28" s="32">
        <v>0</v>
      </c>
      <c r="P28" s="33">
        <v>0</v>
      </c>
      <c r="Q28" s="32">
        <v>0</v>
      </c>
      <c r="R28" s="33">
        <v>0</v>
      </c>
      <c r="S28" s="33">
        <f t="shared" si="0"/>
        <v>0</v>
      </c>
      <c r="T28" s="33">
        <f t="shared" si="1"/>
        <v>0</v>
      </c>
      <c r="U28" s="32">
        <v>4</v>
      </c>
      <c r="V28" s="33">
        <v>70.940640000000002</v>
      </c>
      <c r="W28" s="32">
        <v>4</v>
      </c>
      <c r="X28" s="33">
        <v>433.75115049999999</v>
      </c>
      <c r="Y28" s="32">
        <v>0</v>
      </c>
      <c r="Z28" s="33">
        <v>0</v>
      </c>
      <c r="AA28" s="32">
        <v>0</v>
      </c>
      <c r="AB28" s="32">
        <v>0</v>
      </c>
      <c r="AC28" s="32">
        <v>0</v>
      </c>
      <c r="AD28" s="33">
        <v>0</v>
      </c>
      <c r="AE28" s="32">
        <v>8</v>
      </c>
      <c r="AF28" s="32">
        <v>504.69179050000002</v>
      </c>
      <c r="AG28" s="32">
        <v>0</v>
      </c>
      <c r="AH28" s="33">
        <v>0</v>
      </c>
      <c r="AI28" s="32">
        <v>0</v>
      </c>
      <c r="AJ28" s="33">
        <v>0</v>
      </c>
      <c r="AK28" s="32">
        <v>0</v>
      </c>
      <c r="AL28" s="33">
        <v>0</v>
      </c>
      <c r="AM28" s="32">
        <v>0</v>
      </c>
      <c r="AN28" s="33">
        <v>0</v>
      </c>
      <c r="AO28" s="32">
        <v>0</v>
      </c>
      <c r="AP28" s="33">
        <v>0</v>
      </c>
      <c r="AQ28" s="32">
        <v>0</v>
      </c>
      <c r="AR28" s="33">
        <v>0</v>
      </c>
      <c r="AS28" s="32">
        <v>0</v>
      </c>
      <c r="AT28" s="32">
        <v>0</v>
      </c>
      <c r="AU28" s="32">
        <v>8</v>
      </c>
      <c r="AV28" s="32">
        <v>504.69179050000002</v>
      </c>
      <c r="AW28" s="32">
        <v>0</v>
      </c>
      <c r="AX28" s="33">
        <v>0</v>
      </c>
      <c r="AY28" s="32">
        <v>0</v>
      </c>
      <c r="AZ28" s="33">
        <v>0</v>
      </c>
      <c r="BA28" s="32">
        <v>0</v>
      </c>
      <c r="BB28" s="33">
        <v>0</v>
      </c>
      <c r="BC28" s="32">
        <v>1206</v>
      </c>
      <c r="BD28" s="33">
        <v>1401.5472669999999</v>
      </c>
      <c r="BE28" s="32">
        <v>18</v>
      </c>
      <c r="BF28" s="33">
        <v>769.31290109999998</v>
      </c>
      <c r="BG28" s="33">
        <f t="shared" si="2"/>
        <v>1224</v>
      </c>
      <c r="BH28" s="33">
        <f t="shared" si="3"/>
        <v>2170.8601681</v>
      </c>
      <c r="BI28" s="33">
        <f t="shared" si="4"/>
        <v>1232</v>
      </c>
      <c r="BJ28" s="33">
        <f t="shared" si="5"/>
        <v>2675.5519586</v>
      </c>
      <c r="BK28" s="32">
        <v>0</v>
      </c>
      <c r="BL28" s="33">
        <v>0</v>
      </c>
    </row>
    <row r="29" spans="2:64" s="1" customFormat="1" ht="27" customHeight="1" x14ac:dyDescent="0.35">
      <c r="B29" s="29" t="s">
        <v>49</v>
      </c>
      <c r="C29" s="29"/>
      <c r="D29" s="29"/>
      <c r="E29" s="29"/>
      <c r="F29" s="30">
        <v>0</v>
      </c>
      <c r="G29" s="30"/>
      <c r="H29" s="30"/>
      <c r="I29" s="31">
        <v>0</v>
      </c>
      <c r="J29" s="31"/>
      <c r="K29" s="32">
        <v>0</v>
      </c>
      <c r="L29" s="33">
        <v>0</v>
      </c>
      <c r="M29" s="32">
        <v>0</v>
      </c>
      <c r="N29" s="33">
        <v>0</v>
      </c>
      <c r="O29" s="32">
        <v>0</v>
      </c>
      <c r="P29" s="33">
        <v>0</v>
      </c>
      <c r="Q29" s="32">
        <v>0</v>
      </c>
      <c r="R29" s="33">
        <v>0</v>
      </c>
      <c r="S29" s="33">
        <f t="shared" si="0"/>
        <v>0</v>
      </c>
      <c r="T29" s="33">
        <f t="shared" si="1"/>
        <v>0</v>
      </c>
      <c r="U29" s="32">
        <v>0</v>
      </c>
      <c r="V29" s="33">
        <v>0</v>
      </c>
      <c r="W29" s="32">
        <v>0</v>
      </c>
      <c r="X29" s="33">
        <v>0</v>
      </c>
      <c r="Y29" s="32">
        <v>0</v>
      </c>
      <c r="Z29" s="33">
        <v>0</v>
      </c>
      <c r="AA29" s="32">
        <v>0</v>
      </c>
      <c r="AB29" s="32">
        <v>0</v>
      </c>
      <c r="AC29" s="32">
        <v>0</v>
      </c>
      <c r="AD29" s="33">
        <v>0</v>
      </c>
      <c r="AE29" s="32">
        <v>0</v>
      </c>
      <c r="AF29" s="32">
        <v>0</v>
      </c>
      <c r="AG29" s="32">
        <v>0</v>
      </c>
      <c r="AH29" s="33">
        <v>0</v>
      </c>
      <c r="AI29" s="32">
        <v>0</v>
      </c>
      <c r="AJ29" s="33">
        <v>0</v>
      </c>
      <c r="AK29" s="32">
        <v>0</v>
      </c>
      <c r="AL29" s="33">
        <v>0</v>
      </c>
      <c r="AM29" s="32">
        <v>0</v>
      </c>
      <c r="AN29" s="33">
        <v>0</v>
      </c>
      <c r="AO29" s="32">
        <v>0</v>
      </c>
      <c r="AP29" s="33">
        <v>0</v>
      </c>
      <c r="AQ29" s="32">
        <v>0</v>
      </c>
      <c r="AR29" s="33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3">
        <v>0</v>
      </c>
      <c r="AY29" s="32">
        <v>0</v>
      </c>
      <c r="AZ29" s="33">
        <v>0</v>
      </c>
      <c r="BA29" s="32">
        <v>0</v>
      </c>
      <c r="BB29" s="33">
        <v>0</v>
      </c>
      <c r="BC29" s="32">
        <v>8</v>
      </c>
      <c r="BD29" s="33">
        <v>59.626477899999998</v>
      </c>
      <c r="BE29" s="32">
        <v>27</v>
      </c>
      <c r="BF29" s="33">
        <v>446.19259670000002</v>
      </c>
      <c r="BG29" s="33">
        <f t="shared" si="2"/>
        <v>35</v>
      </c>
      <c r="BH29" s="33">
        <f t="shared" si="3"/>
        <v>505.81907460000002</v>
      </c>
      <c r="BI29" s="33">
        <f t="shared" si="4"/>
        <v>35</v>
      </c>
      <c r="BJ29" s="33">
        <f t="shared" si="5"/>
        <v>505.81907460000002</v>
      </c>
      <c r="BK29" s="32">
        <v>0</v>
      </c>
      <c r="BL29" s="33">
        <v>0</v>
      </c>
    </row>
    <row r="30" spans="2:64" s="1" customFormat="1" ht="27" customHeight="1" x14ac:dyDescent="0.35">
      <c r="B30" s="29" t="s">
        <v>50</v>
      </c>
      <c r="C30" s="29"/>
      <c r="D30" s="29"/>
      <c r="E30" s="29"/>
      <c r="F30" s="30">
        <v>0</v>
      </c>
      <c r="G30" s="30"/>
      <c r="H30" s="30"/>
      <c r="I30" s="31">
        <v>0</v>
      </c>
      <c r="J30" s="31"/>
      <c r="K30" s="32">
        <v>0</v>
      </c>
      <c r="L30" s="33">
        <v>0</v>
      </c>
      <c r="M30" s="32">
        <v>0</v>
      </c>
      <c r="N30" s="33">
        <v>0</v>
      </c>
      <c r="O30" s="32">
        <v>0</v>
      </c>
      <c r="P30" s="33">
        <v>0</v>
      </c>
      <c r="Q30" s="32">
        <v>0</v>
      </c>
      <c r="R30" s="33">
        <v>0</v>
      </c>
      <c r="S30" s="33">
        <f t="shared" si="0"/>
        <v>0</v>
      </c>
      <c r="T30" s="33">
        <f t="shared" si="1"/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0</v>
      </c>
      <c r="AA30" s="32">
        <v>0</v>
      </c>
      <c r="AB30" s="32">
        <v>0</v>
      </c>
      <c r="AC30" s="32">
        <v>0</v>
      </c>
      <c r="AD30" s="33">
        <v>0</v>
      </c>
      <c r="AE30" s="32">
        <v>0</v>
      </c>
      <c r="AF30" s="32">
        <v>0</v>
      </c>
      <c r="AG30" s="32">
        <v>0</v>
      </c>
      <c r="AH30" s="33">
        <v>0</v>
      </c>
      <c r="AI30" s="32">
        <v>0</v>
      </c>
      <c r="AJ30" s="33">
        <v>0</v>
      </c>
      <c r="AK30" s="32">
        <v>0</v>
      </c>
      <c r="AL30" s="33">
        <v>0</v>
      </c>
      <c r="AM30" s="32">
        <v>0</v>
      </c>
      <c r="AN30" s="33">
        <v>0</v>
      </c>
      <c r="AO30" s="32">
        <v>0</v>
      </c>
      <c r="AP30" s="33">
        <v>0</v>
      </c>
      <c r="AQ30" s="32">
        <v>0</v>
      </c>
      <c r="AR30" s="33">
        <v>0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33">
        <v>0</v>
      </c>
      <c r="AY30" s="32">
        <v>0</v>
      </c>
      <c r="AZ30" s="33">
        <v>0</v>
      </c>
      <c r="BA30" s="32">
        <v>0</v>
      </c>
      <c r="BB30" s="33">
        <v>0</v>
      </c>
      <c r="BC30" s="32">
        <v>0</v>
      </c>
      <c r="BD30" s="33">
        <v>0</v>
      </c>
      <c r="BE30" s="32">
        <v>0</v>
      </c>
      <c r="BF30" s="33">
        <v>0</v>
      </c>
      <c r="BG30" s="33">
        <f t="shared" si="2"/>
        <v>0</v>
      </c>
      <c r="BH30" s="33">
        <f t="shared" si="3"/>
        <v>0</v>
      </c>
      <c r="BI30" s="33">
        <f t="shared" si="4"/>
        <v>0</v>
      </c>
      <c r="BJ30" s="33">
        <f t="shared" si="5"/>
        <v>0</v>
      </c>
      <c r="BK30" s="32">
        <v>0</v>
      </c>
      <c r="BL30" s="33">
        <v>0</v>
      </c>
    </row>
    <row r="31" spans="2:64" s="1" customFormat="1" ht="27" customHeight="1" x14ac:dyDescent="0.35">
      <c r="B31" s="29" t="s">
        <v>51</v>
      </c>
      <c r="C31" s="29"/>
      <c r="D31" s="29"/>
      <c r="E31" s="29"/>
      <c r="F31" s="30">
        <v>0</v>
      </c>
      <c r="G31" s="30"/>
      <c r="H31" s="30"/>
      <c r="I31" s="31">
        <v>0</v>
      </c>
      <c r="J31" s="31"/>
      <c r="K31" s="32">
        <v>0</v>
      </c>
      <c r="L31" s="33">
        <v>0</v>
      </c>
      <c r="M31" s="32">
        <v>0</v>
      </c>
      <c r="N31" s="33">
        <v>0</v>
      </c>
      <c r="O31" s="32">
        <v>0</v>
      </c>
      <c r="P31" s="33">
        <v>0</v>
      </c>
      <c r="Q31" s="32">
        <v>0</v>
      </c>
      <c r="R31" s="33">
        <v>0</v>
      </c>
      <c r="S31" s="33">
        <f t="shared" si="0"/>
        <v>0</v>
      </c>
      <c r="T31" s="33">
        <f t="shared" si="1"/>
        <v>0</v>
      </c>
      <c r="U31" s="32">
        <v>3</v>
      </c>
      <c r="V31" s="33">
        <v>0</v>
      </c>
      <c r="W31" s="32">
        <v>5</v>
      </c>
      <c r="X31" s="33">
        <v>0</v>
      </c>
      <c r="Y31" s="32">
        <v>0</v>
      </c>
      <c r="Z31" s="33">
        <v>0</v>
      </c>
      <c r="AA31" s="32">
        <v>0</v>
      </c>
      <c r="AB31" s="32">
        <v>0</v>
      </c>
      <c r="AC31" s="32">
        <v>0</v>
      </c>
      <c r="AD31" s="33">
        <v>0</v>
      </c>
      <c r="AE31" s="32">
        <v>8</v>
      </c>
      <c r="AF31" s="32">
        <v>0</v>
      </c>
      <c r="AG31" s="32">
        <v>0</v>
      </c>
      <c r="AH31" s="33">
        <v>0</v>
      </c>
      <c r="AI31" s="32">
        <v>0</v>
      </c>
      <c r="AJ31" s="33">
        <v>0</v>
      </c>
      <c r="AK31" s="32">
        <v>0</v>
      </c>
      <c r="AL31" s="33">
        <v>0</v>
      </c>
      <c r="AM31" s="32">
        <v>0</v>
      </c>
      <c r="AN31" s="33">
        <v>0</v>
      </c>
      <c r="AO31" s="32">
        <v>0</v>
      </c>
      <c r="AP31" s="33">
        <v>0</v>
      </c>
      <c r="AQ31" s="32">
        <v>0</v>
      </c>
      <c r="AR31" s="33">
        <v>0</v>
      </c>
      <c r="AS31" s="32">
        <v>0</v>
      </c>
      <c r="AT31" s="32">
        <v>0</v>
      </c>
      <c r="AU31" s="32">
        <v>8</v>
      </c>
      <c r="AV31" s="32">
        <v>0</v>
      </c>
      <c r="AW31" s="32">
        <v>0</v>
      </c>
      <c r="AX31" s="33">
        <v>0</v>
      </c>
      <c r="AY31" s="32">
        <v>0</v>
      </c>
      <c r="AZ31" s="33">
        <v>0</v>
      </c>
      <c r="BA31" s="32">
        <v>0</v>
      </c>
      <c r="BB31" s="33">
        <v>0</v>
      </c>
      <c r="BC31" s="32">
        <v>2</v>
      </c>
      <c r="BD31" s="33">
        <v>0.87770349999999997</v>
      </c>
      <c r="BE31" s="32">
        <v>2</v>
      </c>
      <c r="BF31" s="33">
        <v>0</v>
      </c>
      <c r="BG31" s="33">
        <f t="shared" si="2"/>
        <v>4</v>
      </c>
      <c r="BH31" s="33">
        <f t="shared" si="3"/>
        <v>0.87770349999999997</v>
      </c>
      <c r="BI31" s="33">
        <f t="shared" si="4"/>
        <v>12</v>
      </c>
      <c r="BJ31" s="33">
        <f t="shared" si="5"/>
        <v>0.87770349999999997</v>
      </c>
      <c r="BK31" s="32">
        <v>0</v>
      </c>
      <c r="BL31" s="33">
        <v>0</v>
      </c>
    </row>
    <row r="32" spans="2:64" s="1" customFormat="1" ht="27" customHeight="1" x14ac:dyDescent="0.35">
      <c r="B32" s="29" t="s">
        <v>52</v>
      </c>
      <c r="C32" s="29"/>
      <c r="D32" s="29"/>
      <c r="E32" s="29"/>
      <c r="F32" s="30">
        <v>2</v>
      </c>
      <c r="G32" s="30"/>
      <c r="H32" s="30"/>
      <c r="I32" s="31">
        <v>5.4478285</v>
      </c>
      <c r="J32" s="31"/>
      <c r="K32" s="32">
        <v>0</v>
      </c>
      <c r="L32" s="33">
        <v>0</v>
      </c>
      <c r="M32" s="32">
        <v>0</v>
      </c>
      <c r="N32" s="33">
        <v>0</v>
      </c>
      <c r="O32" s="32">
        <v>0</v>
      </c>
      <c r="P32" s="33">
        <v>0</v>
      </c>
      <c r="Q32" s="32">
        <v>0</v>
      </c>
      <c r="R32" s="33">
        <v>0</v>
      </c>
      <c r="S32" s="33">
        <f t="shared" si="0"/>
        <v>2</v>
      </c>
      <c r="T32" s="33">
        <f t="shared" si="1"/>
        <v>5.4478285</v>
      </c>
      <c r="U32" s="32">
        <v>1</v>
      </c>
      <c r="V32" s="33">
        <v>0.38997120000000002</v>
      </c>
      <c r="W32" s="32">
        <v>0</v>
      </c>
      <c r="X32" s="33">
        <v>0</v>
      </c>
      <c r="Y32" s="32">
        <v>0</v>
      </c>
      <c r="Z32" s="33">
        <v>0</v>
      </c>
      <c r="AA32" s="32">
        <v>0</v>
      </c>
      <c r="AB32" s="32">
        <v>0</v>
      </c>
      <c r="AC32" s="32">
        <v>0</v>
      </c>
      <c r="AD32" s="33">
        <v>0</v>
      </c>
      <c r="AE32" s="32">
        <v>1</v>
      </c>
      <c r="AF32" s="32">
        <v>0.38997120000000002</v>
      </c>
      <c r="AG32" s="32">
        <v>0</v>
      </c>
      <c r="AH32" s="33">
        <v>0</v>
      </c>
      <c r="AI32" s="32">
        <v>0</v>
      </c>
      <c r="AJ32" s="33">
        <v>0</v>
      </c>
      <c r="AK32" s="32">
        <v>0</v>
      </c>
      <c r="AL32" s="33">
        <v>0</v>
      </c>
      <c r="AM32" s="32">
        <v>0</v>
      </c>
      <c r="AN32" s="33">
        <v>0</v>
      </c>
      <c r="AO32" s="32">
        <v>0</v>
      </c>
      <c r="AP32" s="33">
        <v>0</v>
      </c>
      <c r="AQ32" s="32">
        <v>0</v>
      </c>
      <c r="AR32" s="33">
        <v>0</v>
      </c>
      <c r="AS32" s="32">
        <v>0</v>
      </c>
      <c r="AT32" s="32">
        <v>0</v>
      </c>
      <c r="AU32" s="32">
        <v>3</v>
      </c>
      <c r="AV32" s="32">
        <v>5.8377996999999997</v>
      </c>
      <c r="AW32" s="32">
        <v>0</v>
      </c>
      <c r="AX32" s="33">
        <v>0</v>
      </c>
      <c r="AY32" s="32">
        <v>0</v>
      </c>
      <c r="AZ32" s="33">
        <v>0</v>
      </c>
      <c r="BA32" s="32">
        <v>1</v>
      </c>
      <c r="BB32" s="33">
        <v>106.9189102</v>
      </c>
      <c r="BC32" s="32">
        <v>8</v>
      </c>
      <c r="BD32" s="33">
        <v>17.301043100000001</v>
      </c>
      <c r="BE32" s="32">
        <v>17</v>
      </c>
      <c r="BF32" s="33">
        <v>75.541011299999994</v>
      </c>
      <c r="BG32" s="33">
        <f t="shared" si="2"/>
        <v>26</v>
      </c>
      <c r="BH32" s="33">
        <f t="shared" si="3"/>
        <v>199.76096459999999</v>
      </c>
      <c r="BI32" s="33">
        <f t="shared" si="4"/>
        <v>29</v>
      </c>
      <c r="BJ32" s="33">
        <f t="shared" si="5"/>
        <v>205.5987643</v>
      </c>
      <c r="BK32" s="32">
        <v>2</v>
      </c>
      <c r="BL32" s="33">
        <v>5.4478285</v>
      </c>
    </row>
    <row r="33" spans="2:64" s="1" customFormat="1" ht="27" customHeight="1" x14ac:dyDescent="0.35">
      <c r="B33" s="29" t="s">
        <v>53</v>
      </c>
      <c r="C33" s="29"/>
      <c r="D33" s="29"/>
      <c r="E33" s="29"/>
      <c r="F33" s="30">
        <v>1</v>
      </c>
      <c r="G33" s="30"/>
      <c r="H33" s="30"/>
      <c r="I33" s="31">
        <v>14.51446</v>
      </c>
      <c r="J33" s="31"/>
      <c r="K33" s="32">
        <v>95</v>
      </c>
      <c r="L33" s="33">
        <v>26.00431</v>
      </c>
      <c r="M33" s="32">
        <v>0</v>
      </c>
      <c r="N33" s="33">
        <v>0</v>
      </c>
      <c r="O33" s="32">
        <v>0</v>
      </c>
      <c r="P33" s="33">
        <v>0</v>
      </c>
      <c r="Q33" s="32">
        <v>1</v>
      </c>
      <c r="R33" s="33">
        <v>99.758849999999995</v>
      </c>
      <c r="S33" s="33">
        <f t="shared" si="0"/>
        <v>97</v>
      </c>
      <c r="T33" s="33">
        <f t="shared" si="1"/>
        <v>140.27762000000001</v>
      </c>
      <c r="U33" s="32">
        <v>11</v>
      </c>
      <c r="V33" s="33">
        <v>147.27685</v>
      </c>
      <c r="W33" s="32">
        <v>4</v>
      </c>
      <c r="X33" s="33">
        <v>77.815029999999993</v>
      </c>
      <c r="Y33" s="32">
        <v>0</v>
      </c>
      <c r="Z33" s="33">
        <v>0</v>
      </c>
      <c r="AA33" s="32">
        <v>0</v>
      </c>
      <c r="AB33" s="32">
        <v>0</v>
      </c>
      <c r="AC33" s="32">
        <v>0</v>
      </c>
      <c r="AD33" s="33">
        <v>0</v>
      </c>
      <c r="AE33" s="32">
        <v>15</v>
      </c>
      <c r="AF33" s="32">
        <v>225.09188</v>
      </c>
      <c r="AG33" s="32">
        <v>0</v>
      </c>
      <c r="AH33" s="33">
        <v>0</v>
      </c>
      <c r="AI33" s="32">
        <v>0</v>
      </c>
      <c r="AJ33" s="33">
        <v>0</v>
      </c>
      <c r="AK33" s="32">
        <v>3</v>
      </c>
      <c r="AL33" s="33">
        <v>9.3762799999999995</v>
      </c>
      <c r="AM33" s="32">
        <v>0</v>
      </c>
      <c r="AN33" s="33">
        <v>0</v>
      </c>
      <c r="AO33" s="32">
        <v>0</v>
      </c>
      <c r="AP33" s="33">
        <v>0</v>
      </c>
      <c r="AQ33" s="32">
        <v>1031</v>
      </c>
      <c r="AR33" s="33">
        <v>159.86928</v>
      </c>
      <c r="AS33" s="32">
        <v>1034</v>
      </c>
      <c r="AT33" s="32">
        <v>169.24556000000001</v>
      </c>
      <c r="AU33" s="32">
        <v>1146</v>
      </c>
      <c r="AV33" s="32">
        <v>534.61505999999997</v>
      </c>
      <c r="AW33" s="32">
        <v>0</v>
      </c>
      <c r="AX33" s="33">
        <v>0</v>
      </c>
      <c r="AY33" s="32">
        <v>0</v>
      </c>
      <c r="AZ33" s="33">
        <v>0</v>
      </c>
      <c r="BA33" s="32">
        <v>0</v>
      </c>
      <c r="BB33" s="33">
        <v>0</v>
      </c>
      <c r="BC33" s="32">
        <v>0</v>
      </c>
      <c r="BD33" s="33">
        <v>0</v>
      </c>
      <c r="BE33" s="32">
        <v>1575</v>
      </c>
      <c r="BF33" s="33">
        <v>2901.3544099999999</v>
      </c>
      <c r="BG33" s="33">
        <f t="shared" si="2"/>
        <v>1575</v>
      </c>
      <c r="BH33" s="33">
        <f t="shared" si="3"/>
        <v>2901.3544099999999</v>
      </c>
      <c r="BI33" s="33">
        <f t="shared" si="4"/>
        <v>2721</v>
      </c>
      <c r="BJ33" s="33">
        <f t="shared" si="5"/>
        <v>3435.96947</v>
      </c>
      <c r="BK33" s="32">
        <v>1126</v>
      </c>
      <c r="BL33" s="33">
        <v>250.9633</v>
      </c>
    </row>
    <row r="34" spans="2:64" s="1" customFormat="1" ht="27" customHeight="1" x14ac:dyDescent="0.35">
      <c r="B34" s="29" t="s">
        <v>54</v>
      </c>
      <c r="C34" s="29"/>
      <c r="D34" s="29"/>
      <c r="E34" s="29"/>
      <c r="F34" s="30">
        <v>1</v>
      </c>
      <c r="G34" s="30"/>
      <c r="H34" s="30"/>
      <c r="I34" s="31">
        <v>8.6841898999999998</v>
      </c>
      <c r="J34" s="31"/>
      <c r="K34" s="32">
        <v>42</v>
      </c>
      <c r="L34" s="33">
        <v>156.72480160000001</v>
      </c>
      <c r="M34" s="32">
        <v>13</v>
      </c>
      <c r="N34" s="33">
        <v>81.923708099999999</v>
      </c>
      <c r="O34" s="32">
        <v>0</v>
      </c>
      <c r="P34" s="33">
        <v>0</v>
      </c>
      <c r="Q34" s="32">
        <v>0</v>
      </c>
      <c r="R34" s="33">
        <v>0</v>
      </c>
      <c r="S34" s="33">
        <f t="shared" si="0"/>
        <v>43</v>
      </c>
      <c r="T34" s="33">
        <f t="shared" si="1"/>
        <v>165.40899150000001</v>
      </c>
      <c r="U34" s="32">
        <v>8</v>
      </c>
      <c r="V34" s="33">
        <v>279.07981960000001</v>
      </c>
      <c r="W34" s="32">
        <v>9</v>
      </c>
      <c r="X34" s="33">
        <v>328.13111930000002</v>
      </c>
      <c r="Y34" s="32">
        <v>0</v>
      </c>
      <c r="Z34" s="33">
        <v>0</v>
      </c>
      <c r="AA34" s="32">
        <v>0</v>
      </c>
      <c r="AB34" s="32">
        <v>0</v>
      </c>
      <c r="AC34" s="32">
        <v>0</v>
      </c>
      <c r="AD34" s="33">
        <v>0</v>
      </c>
      <c r="AE34" s="32">
        <v>17</v>
      </c>
      <c r="AF34" s="32">
        <v>607.21093889999997</v>
      </c>
      <c r="AG34" s="32">
        <v>0</v>
      </c>
      <c r="AH34" s="33">
        <v>0</v>
      </c>
      <c r="AI34" s="32">
        <v>0</v>
      </c>
      <c r="AJ34" s="33">
        <v>0</v>
      </c>
      <c r="AK34" s="32">
        <v>9</v>
      </c>
      <c r="AL34" s="33">
        <v>104.3330426</v>
      </c>
      <c r="AM34" s="32">
        <v>0</v>
      </c>
      <c r="AN34" s="33">
        <v>0</v>
      </c>
      <c r="AO34" s="32">
        <v>0</v>
      </c>
      <c r="AP34" s="33">
        <v>0</v>
      </c>
      <c r="AQ34" s="32">
        <v>0</v>
      </c>
      <c r="AR34" s="33">
        <v>0</v>
      </c>
      <c r="AS34" s="32">
        <v>9</v>
      </c>
      <c r="AT34" s="32">
        <v>104.3330426</v>
      </c>
      <c r="AU34" s="32">
        <v>82</v>
      </c>
      <c r="AV34" s="32">
        <v>958.87668110000004</v>
      </c>
      <c r="AW34" s="32">
        <v>0</v>
      </c>
      <c r="AX34" s="33">
        <v>0</v>
      </c>
      <c r="AY34" s="32">
        <v>0</v>
      </c>
      <c r="AZ34" s="33">
        <v>0</v>
      </c>
      <c r="BA34" s="32">
        <v>8</v>
      </c>
      <c r="BB34" s="33">
        <v>425.77665200000001</v>
      </c>
      <c r="BC34" s="32">
        <v>83</v>
      </c>
      <c r="BD34" s="33">
        <v>255.53348120000001</v>
      </c>
      <c r="BE34" s="32">
        <v>892</v>
      </c>
      <c r="BF34" s="33">
        <v>2418.5869969999999</v>
      </c>
      <c r="BG34" s="33">
        <f t="shared" si="2"/>
        <v>983</v>
      </c>
      <c r="BH34" s="33">
        <f t="shared" si="3"/>
        <v>3099.8971302</v>
      </c>
      <c r="BI34" s="33">
        <f t="shared" si="4"/>
        <v>1065</v>
      </c>
      <c r="BJ34" s="33">
        <f t="shared" si="5"/>
        <v>4058.7738113</v>
      </c>
      <c r="BK34" s="32">
        <v>16</v>
      </c>
      <c r="BL34" s="33">
        <v>116.1228241</v>
      </c>
    </row>
    <row r="35" spans="2:64" s="1" customFormat="1" ht="27" customHeight="1" x14ac:dyDescent="0.35">
      <c r="B35" s="29" t="s">
        <v>55</v>
      </c>
      <c r="C35" s="29"/>
      <c r="D35" s="29"/>
      <c r="E35" s="29"/>
      <c r="F35" s="30">
        <v>102</v>
      </c>
      <c r="G35" s="30"/>
      <c r="H35" s="30"/>
      <c r="I35" s="31">
        <v>775.28480730000001</v>
      </c>
      <c r="J35" s="31"/>
      <c r="K35" s="32">
        <v>1</v>
      </c>
      <c r="L35" s="33">
        <v>0.90304830000000003</v>
      </c>
      <c r="M35" s="32">
        <v>0</v>
      </c>
      <c r="N35" s="33">
        <v>0</v>
      </c>
      <c r="O35" s="32">
        <v>0</v>
      </c>
      <c r="P35" s="33">
        <v>0</v>
      </c>
      <c r="Q35" s="32">
        <v>2</v>
      </c>
      <c r="R35" s="33">
        <v>1.1236687999999999</v>
      </c>
      <c r="S35" s="33">
        <f t="shared" si="0"/>
        <v>105</v>
      </c>
      <c r="T35" s="33">
        <f t="shared" si="1"/>
        <v>777.31152440000005</v>
      </c>
      <c r="U35" s="32">
        <v>130</v>
      </c>
      <c r="V35" s="33">
        <v>1424.9428204999999</v>
      </c>
      <c r="W35" s="32">
        <v>0</v>
      </c>
      <c r="X35" s="33">
        <v>0</v>
      </c>
      <c r="Y35" s="32">
        <v>0</v>
      </c>
      <c r="Z35" s="33">
        <v>0</v>
      </c>
      <c r="AA35" s="32">
        <v>0</v>
      </c>
      <c r="AB35" s="32">
        <v>0</v>
      </c>
      <c r="AC35" s="32">
        <v>0</v>
      </c>
      <c r="AD35" s="33">
        <v>0</v>
      </c>
      <c r="AE35" s="32">
        <v>130</v>
      </c>
      <c r="AF35" s="32">
        <v>1424.9428204999999</v>
      </c>
      <c r="AG35" s="32">
        <v>0</v>
      </c>
      <c r="AH35" s="33">
        <v>0</v>
      </c>
      <c r="AI35" s="32">
        <v>0</v>
      </c>
      <c r="AJ35" s="33">
        <v>0</v>
      </c>
      <c r="AK35" s="32">
        <v>1</v>
      </c>
      <c r="AL35" s="33">
        <v>8.3727932999999997</v>
      </c>
      <c r="AM35" s="32">
        <v>0</v>
      </c>
      <c r="AN35" s="33">
        <v>0</v>
      </c>
      <c r="AO35" s="32">
        <v>0</v>
      </c>
      <c r="AP35" s="33">
        <v>0</v>
      </c>
      <c r="AQ35" s="32">
        <v>0</v>
      </c>
      <c r="AR35" s="33">
        <v>0</v>
      </c>
      <c r="AS35" s="32">
        <v>1</v>
      </c>
      <c r="AT35" s="32">
        <v>8.3727932999999997</v>
      </c>
      <c r="AU35" s="32">
        <v>236</v>
      </c>
      <c r="AV35" s="32">
        <v>2210.6271382</v>
      </c>
      <c r="AW35" s="32">
        <v>0</v>
      </c>
      <c r="AX35" s="33">
        <v>0</v>
      </c>
      <c r="AY35" s="32">
        <v>0</v>
      </c>
      <c r="AZ35" s="33">
        <v>0</v>
      </c>
      <c r="BA35" s="32">
        <v>1</v>
      </c>
      <c r="BB35" s="33">
        <v>25.335239999999999</v>
      </c>
      <c r="BC35" s="32">
        <v>0</v>
      </c>
      <c r="BD35" s="33">
        <v>0</v>
      </c>
      <c r="BE35" s="32">
        <v>36</v>
      </c>
      <c r="BF35" s="33">
        <v>3462.4635797999999</v>
      </c>
      <c r="BG35" s="33">
        <f t="shared" si="2"/>
        <v>37</v>
      </c>
      <c r="BH35" s="33">
        <f t="shared" si="3"/>
        <v>3487.7988197999998</v>
      </c>
      <c r="BI35" s="33">
        <f t="shared" si="4"/>
        <v>273</v>
      </c>
      <c r="BJ35" s="33">
        <f t="shared" si="5"/>
        <v>5698.4259579999998</v>
      </c>
      <c r="BK35" s="32">
        <v>102</v>
      </c>
      <c r="BL35" s="33">
        <v>630.56487189999996</v>
      </c>
    </row>
    <row r="36" spans="2:64" s="1" customFormat="1" ht="27" customHeight="1" x14ac:dyDescent="0.35">
      <c r="B36" s="29" t="s">
        <v>56</v>
      </c>
      <c r="C36" s="29"/>
      <c r="D36" s="29"/>
      <c r="E36" s="29"/>
      <c r="F36" s="30">
        <v>0</v>
      </c>
      <c r="G36" s="30"/>
      <c r="H36" s="30"/>
      <c r="I36" s="31">
        <v>0</v>
      </c>
      <c r="J36" s="31"/>
      <c r="K36" s="32">
        <v>0</v>
      </c>
      <c r="L36" s="33">
        <v>0</v>
      </c>
      <c r="M36" s="32">
        <v>0</v>
      </c>
      <c r="N36" s="33">
        <v>0</v>
      </c>
      <c r="O36" s="32">
        <v>0</v>
      </c>
      <c r="P36" s="33">
        <v>0</v>
      </c>
      <c r="Q36" s="32">
        <v>0</v>
      </c>
      <c r="R36" s="33">
        <v>0</v>
      </c>
      <c r="S36" s="33">
        <f t="shared" si="0"/>
        <v>0</v>
      </c>
      <c r="T36" s="33">
        <f t="shared" si="1"/>
        <v>0</v>
      </c>
      <c r="U36" s="32">
        <v>19</v>
      </c>
      <c r="V36" s="33">
        <v>364.51245729999999</v>
      </c>
      <c r="W36" s="32">
        <v>1</v>
      </c>
      <c r="X36" s="33">
        <v>1.7703599999999999</v>
      </c>
      <c r="Y36" s="32">
        <v>0</v>
      </c>
      <c r="Z36" s="33">
        <v>0</v>
      </c>
      <c r="AA36" s="32">
        <v>0</v>
      </c>
      <c r="AB36" s="32">
        <v>0</v>
      </c>
      <c r="AC36" s="32">
        <v>0</v>
      </c>
      <c r="AD36" s="33">
        <v>0</v>
      </c>
      <c r="AE36" s="32">
        <v>20</v>
      </c>
      <c r="AF36" s="32">
        <v>366.28281729999998</v>
      </c>
      <c r="AG36" s="32">
        <v>0</v>
      </c>
      <c r="AH36" s="33">
        <v>0</v>
      </c>
      <c r="AI36" s="32">
        <v>0</v>
      </c>
      <c r="AJ36" s="33">
        <v>0</v>
      </c>
      <c r="AK36" s="32">
        <v>4</v>
      </c>
      <c r="AL36" s="33">
        <v>59.357899400000001</v>
      </c>
      <c r="AM36" s="32">
        <v>0</v>
      </c>
      <c r="AN36" s="33">
        <v>0</v>
      </c>
      <c r="AO36" s="32">
        <v>0</v>
      </c>
      <c r="AP36" s="33">
        <v>0</v>
      </c>
      <c r="AQ36" s="32">
        <v>0</v>
      </c>
      <c r="AR36" s="33">
        <v>0</v>
      </c>
      <c r="AS36" s="32">
        <v>4</v>
      </c>
      <c r="AT36" s="32">
        <v>59.357899400000001</v>
      </c>
      <c r="AU36" s="32">
        <v>24</v>
      </c>
      <c r="AV36" s="32">
        <v>425.64071669999998</v>
      </c>
      <c r="AW36" s="32">
        <v>3</v>
      </c>
      <c r="AX36" s="33">
        <v>3.6637200000000001</v>
      </c>
      <c r="AY36" s="32">
        <v>0</v>
      </c>
      <c r="AZ36" s="33">
        <v>0</v>
      </c>
      <c r="BA36" s="32">
        <v>4</v>
      </c>
      <c r="BB36" s="33">
        <v>258.3300117</v>
      </c>
      <c r="BC36" s="32">
        <v>467</v>
      </c>
      <c r="BD36" s="33">
        <v>344.49534519999997</v>
      </c>
      <c r="BE36" s="32">
        <v>1245</v>
      </c>
      <c r="BF36" s="33">
        <v>636.90432109999995</v>
      </c>
      <c r="BG36" s="33">
        <f t="shared" si="2"/>
        <v>1719</v>
      </c>
      <c r="BH36" s="33">
        <f t="shared" si="3"/>
        <v>1243.3933979999999</v>
      </c>
      <c r="BI36" s="33">
        <f t="shared" si="4"/>
        <v>1743</v>
      </c>
      <c r="BJ36" s="33">
        <f t="shared" si="5"/>
        <v>1669.0341146999999</v>
      </c>
      <c r="BK36" s="32">
        <v>0</v>
      </c>
      <c r="BL36" s="33">
        <v>0</v>
      </c>
    </row>
    <row r="37" spans="2:64" s="1" customFormat="1" ht="27" customHeight="1" x14ac:dyDescent="0.35">
      <c r="B37" s="29" t="s">
        <v>57</v>
      </c>
      <c r="C37" s="29"/>
      <c r="D37" s="29"/>
      <c r="E37" s="29"/>
      <c r="F37" s="30">
        <v>0</v>
      </c>
      <c r="G37" s="30"/>
      <c r="H37" s="30"/>
      <c r="I37" s="31">
        <v>0</v>
      </c>
      <c r="J37" s="31"/>
      <c r="K37" s="32">
        <v>0</v>
      </c>
      <c r="L37" s="33">
        <v>0</v>
      </c>
      <c r="M37" s="32">
        <v>0</v>
      </c>
      <c r="N37" s="33">
        <v>0</v>
      </c>
      <c r="O37" s="32">
        <v>0</v>
      </c>
      <c r="P37" s="33">
        <v>0</v>
      </c>
      <c r="Q37" s="32">
        <v>0</v>
      </c>
      <c r="R37" s="33">
        <v>0</v>
      </c>
      <c r="S37" s="33">
        <f t="shared" si="0"/>
        <v>0</v>
      </c>
      <c r="T37" s="33">
        <f t="shared" si="1"/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0</v>
      </c>
      <c r="AA37" s="32">
        <v>0</v>
      </c>
      <c r="AB37" s="32">
        <v>0</v>
      </c>
      <c r="AC37" s="32">
        <v>0</v>
      </c>
      <c r="AD37" s="33">
        <v>0</v>
      </c>
      <c r="AE37" s="32">
        <v>0</v>
      </c>
      <c r="AF37" s="32">
        <v>0</v>
      </c>
      <c r="AG37" s="32">
        <v>0</v>
      </c>
      <c r="AH37" s="33">
        <v>0</v>
      </c>
      <c r="AI37" s="32">
        <v>0</v>
      </c>
      <c r="AJ37" s="33">
        <v>0</v>
      </c>
      <c r="AK37" s="32">
        <v>0</v>
      </c>
      <c r="AL37" s="33">
        <v>0</v>
      </c>
      <c r="AM37" s="32">
        <v>0</v>
      </c>
      <c r="AN37" s="33">
        <v>0</v>
      </c>
      <c r="AO37" s="32">
        <v>0</v>
      </c>
      <c r="AP37" s="33">
        <v>0</v>
      </c>
      <c r="AQ37" s="32">
        <v>0</v>
      </c>
      <c r="AR37" s="33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3">
        <v>0</v>
      </c>
      <c r="AY37" s="32">
        <v>0</v>
      </c>
      <c r="AZ37" s="33">
        <v>0</v>
      </c>
      <c r="BA37" s="32">
        <v>0</v>
      </c>
      <c r="BB37" s="33">
        <v>0</v>
      </c>
      <c r="BC37" s="32">
        <v>0</v>
      </c>
      <c r="BD37" s="33">
        <v>0</v>
      </c>
      <c r="BE37" s="32">
        <v>0</v>
      </c>
      <c r="BF37" s="33">
        <v>0</v>
      </c>
      <c r="BG37" s="33">
        <f t="shared" si="2"/>
        <v>0</v>
      </c>
      <c r="BH37" s="33">
        <f t="shared" si="3"/>
        <v>0</v>
      </c>
      <c r="BI37" s="33">
        <f t="shared" si="4"/>
        <v>0</v>
      </c>
      <c r="BJ37" s="33">
        <f t="shared" si="5"/>
        <v>0</v>
      </c>
      <c r="BK37" s="32">
        <v>0</v>
      </c>
      <c r="BL37" s="33">
        <v>0</v>
      </c>
    </row>
    <row r="38" spans="2:64" s="1" customFormat="1" ht="27" customHeight="1" x14ac:dyDescent="0.35">
      <c r="B38" s="29" t="s">
        <v>58</v>
      </c>
      <c r="C38" s="29"/>
      <c r="D38" s="29"/>
      <c r="E38" s="29"/>
      <c r="F38" s="30">
        <v>0</v>
      </c>
      <c r="G38" s="30"/>
      <c r="H38" s="30"/>
      <c r="I38" s="31">
        <v>0</v>
      </c>
      <c r="J38" s="31"/>
      <c r="K38" s="32">
        <v>2</v>
      </c>
      <c r="L38" s="33">
        <v>3.4636</v>
      </c>
      <c r="M38" s="32">
        <v>0</v>
      </c>
      <c r="N38" s="33">
        <v>0</v>
      </c>
      <c r="O38" s="32">
        <v>0</v>
      </c>
      <c r="P38" s="33">
        <v>0</v>
      </c>
      <c r="Q38" s="32">
        <v>0</v>
      </c>
      <c r="R38" s="33">
        <v>0</v>
      </c>
      <c r="S38" s="33">
        <f t="shared" si="0"/>
        <v>2</v>
      </c>
      <c r="T38" s="33">
        <f t="shared" si="1"/>
        <v>3.4636</v>
      </c>
      <c r="U38" s="32">
        <v>61</v>
      </c>
      <c r="V38" s="33">
        <v>297.61876000000001</v>
      </c>
      <c r="W38" s="32">
        <v>21</v>
      </c>
      <c r="X38" s="33">
        <v>237.39879999999999</v>
      </c>
      <c r="Y38" s="32">
        <v>1</v>
      </c>
      <c r="Z38" s="33">
        <v>15.2667</v>
      </c>
      <c r="AA38" s="32">
        <v>0</v>
      </c>
      <c r="AB38" s="32">
        <v>0</v>
      </c>
      <c r="AC38" s="32">
        <v>0</v>
      </c>
      <c r="AD38" s="33">
        <v>0</v>
      </c>
      <c r="AE38" s="32">
        <v>83</v>
      </c>
      <c r="AF38" s="32">
        <v>550.28426000000002</v>
      </c>
      <c r="AG38" s="32">
        <v>0</v>
      </c>
      <c r="AH38" s="33">
        <v>0</v>
      </c>
      <c r="AI38" s="32">
        <v>0</v>
      </c>
      <c r="AJ38" s="33">
        <v>0</v>
      </c>
      <c r="AK38" s="32">
        <v>0</v>
      </c>
      <c r="AL38" s="33">
        <v>0</v>
      </c>
      <c r="AM38" s="32">
        <v>0</v>
      </c>
      <c r="AN38" s="33">
        <v>0</v>
      </c>
      <c r="AO38" s="32">
        <v>0</v>
      </c>
      <c r="AP38" s="33">
        <v>0</v>
      </c>
      <c r="AQ38" s="32">
        <v>0</v>
      </c>
      <c r="AR38" s="33">
        <v>0</v>
      </c>
      <c r="AS38" s="32">
        <v>0</v>
      </c>
      <c r="AT38" s="32">
        <v>0</v>
      </c>
      <c r="AU38" s="32">
        <v>85</v>
      </c>
      <c r="AV38" s="32">
        <v>553.74785999999995</v>
      </c>
      <c r="AW38" s="32">
        <v>0</v>
      </c>
      <c r="AX38" s="33">
        <v>0</v>
      </c>
      <c r="AY38" s="32">
        <v>0</v>
      </c>
      <c r="AZ38" s="33">
        <v>0</v>
      </c>
      <c r="BA38" s="32">
        <v>0</v>
      </c>
      <c r="BB38" s="33">
        <v>0</v>
      </c>
      <c r="BC38" s="32">
        <v>0</v>
      </c>
      <c r="BD38" s="33">
        <v>0</v>
      </c>
      <c r="BE38" s="32">
        <v>452</v>
      </c>
      <c r="BF38" s="33">
        <v>1020.3489</v>
      </c>
      <c r="BG38" s="33">
        <f t="shared" si="2"/>
        <v>452</v>
      </c>
      <c r="BH38" s="33">
        <f t="shared" si="3"/>
        <v>1020.3489</v>
      </c>
      <c r="BI38" s="33">
        <f t="shared" si="4"/>
        <v>537</v>
      </c>
      <c r="BJ38" s="33">
        <f t="shared" si="5"/>
        <v>1574.0967599999999</v>
      </c>
      <c r="BK38" s="32">
        <v>0</v>
      </c>
      <c r="BL38" s="33">
        <v>0</v>
      </c>
    </row>
    <row r="39" spans="2:64" s="1" customFormat="1" ht="27" customHeight="1" x14ac:dyDescent="0.35">
      <c r="B39" s="29" t="s">
        <v>59</v>
      </c>
      <c r="C39" s="29"/>
      <c r="D39" s="29"/>
      <c r="E39" s="29"/>
      <c r="F39" s="30">
        <v>0</v>
      </c>
      <c r="G39" s="30"/>
      <c r="H39" s="30"/>
      <c r="I39" s="31">
        <v>0</v>
      </c>
      <c r="J39" s="31"/>
      <c r="K39" s="32">
        <v>0</v>
      </c>
      <c r="L39" s="33">
        <v>0</v>
      </c>
      <c r="M39" s="32">
        <v>0</v>
      </c>
      <c r="N39" s="33">
        <v>0</v>
      </c>
      <c r="O39" s="32">
        <v>0</v>
      </c>
      <c r="P39" s="33">
        <v>0</v>
      </c>
      <c r="Q39" s="32">
        <v>0</v>
      </c>
      <c r="R39" s="33">
        <v>0</v>
      </c>
      <c r="S39" s="33">
        <f t="shared" si="0"/>
        <v>0</v>
      </c>
      <c r="T39" s="33">
        <f t="shared" si="1"/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0</v>
      </c>
      <c r="AA39" s="32">
        <v>0</v>
      </c>
      <c r="AB39" s="32">
        <v>0</v>
      </c>
      <c r="AC39" s="32">
        <v>0</v>
      </c>
      <c r="AD39" s="33">
        <v>0</v>
      </c>
      <c r="AE39" s="32">
        <v>0</v>
      </c>
      <c r="AF39" s="32">
        <v>0</v>
      </c>
      <c r="AG39" s="32">
        <v>0</v>
      </c>
      <c r="AH39" s="33">
        <v>0</v>
      </c>
      <c r="AI39" s="32">
        <v>0</v>
      </c>
      <c r="AJ39" s="33">
        <v>0</v>
      </c>
      <c r="AK39" s="32">
        <v>0</v>
      </c>
      <c r="AL39" s="33">
        <v>0</v>
      </c>
      <c r="AM39" s="32">
        <v>0</v>
      </c>
      <c r="AN39" s="33">
        <v>0</v>
      </c>
      <c r="AO39" s="32">
        <v>0</v>
      </c>
      <c r="AP39" s="33">
        <v>0</v>
      </c>
      <c r="AQ39" s="32">
        <v>0</v>
      </c>
      <c r="AR39" s="33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3">
        <v>0</v>
      </c>
      <c r="AY39" s="32">
        <v>1</v>
      </c>
      <c r="AZ39" s="33">
        <v>3.4545499999999998</v>
      </c>
      <c r="BA39" s="32">
        <v>17</v>
      </c>
      <c r="BB39" s="33">
        <v>286.41417000000001</v>
      </c>
      <c r="BC39" s="32">
        <v>0</v>
      </c>
      <c r="BD39" s="33">
        <v>0</v>
      </c>
      <c r="BE39" s="32">
        <v>0</v>
      </c>
      <c r="BF39" s="33">
        <v>0</v>
      </c>
      <c r="BG39" s="33">
        <f t="shared" si="2"/>
        <v>18</v>
      </c>
      <c r="BH39" s="33">
        <f t="shared" si="3"/>
        <v>289.86872</v>
      </c>
      <c r="BI39" s="33">
        <f t="shared" si="4"/>
        <v>18</v>
      </c>
      <c r="BJ39" s="33">
        <f t="shared" si="5"/>
        <v>289.86872</v>
      </c>
      <c r="BK39" s="32">
        <v>1</v>
      </c>
      <c r="BL39" s="33">
        <v>0.9</v>
      </c>
    </row>
    <row r="40" spans="2:64" s="1" customFormat="1" ht="27" customHeight="1" x14ac:dyDescent="0.35">
      <c r="B40" s="29" t="s">
        <v>60</v>
      </c>
      <c r="C40" s="29"/>
      <c r="D40" s="29"/>
      <c r="E40" s="29"/>
      <c r="F40" s="30">
        <v>0</v>
      </c>
      <c r="G40" s="30"/>
      <c r="H40" s="30"/>
      <c r="I40" s="31">
        <v>0</v>
      </c>
      <c r="J40" s="31"/>
      <c r="K40" s="32">
        <v>0</v>
      </c>
      <c r="L40" s="33">
        <v>0</v>
      </c>
      <c r="M40" s="32">
        <v>0</v>
      </c>
      <c r="N40" s="33">
        <v>0</v>
      </c>
      <c r="O40" s="32">
        <v>0</v>
      </c>
      <c r="P40" s="33">
        <v>0</v>
      </c>
      <c r="Q40" s="32">
        <v>0</v>
      </c>
      <c r="R40" s="33">
        <v>0</v>
      </c>
      <c r="S40" s="33">
        <f t="shared" si="0"/>
        <v>0</v>
      </c>
      <c r="T40" s="33">
        <f t="shared" si="1"/>
        <v>0</v>
      </c>
      <c r="U40" s="32">
        <v>1</v>
      </c>
      <c r="V40" s="33">
        <v>5.8405699999999996</v>
      </c>
      <c r="W40" s="32">
        <v>1</v>
      </c>
      <c r="X40" s="33">
        <v>7.6161208</v>
      </c>
      <c r="Y40" s="32">
        <v>0</v>
      </c>
      <c r="Z40" s="33">
        <v>0</v>
      </c>
      <c r="AA40" s="32">
        <v>0</v>
      </c>
      <c r="AB40" s="32">
        <v>0</v>
      </c>
      <c r="AC40" s="32">
        <v>0</v>
      </c>
      <c r="AD40" s="33">
        <v>0</v>
      </c>
      <c r="AE40" s="32">
        <v>2</v>
      </c>
      <c r="AF40" s="32">
        <v>13.456690800000001</v>
      </c>
      <c r="AG40" s="32">
        <v>0</v>
      </c>
      <c r="AH40" s="33">
        <v>0</v>
      </c>
      <c r="AI40" s="32">
        <v>0</v>
      </c>
      <c r="AJ40" s="33">
        <v>0</v>
      </c>
      <c r="AK40" s="32">
        <v>0</v>
      </c>
      <c r="AL40" s="33">
        <v>0</v>
      </c>
      <c r="AM40" s="32">
        <v>0</v>
      </c>
      <c r="AN40" s="33">
        <v>0</v>
      </c>
      <c r="AO40" s="32">
        <v>0</v>
      </c>
      <c r="AP40" s="33">
        <v>0</v>
      </c>
      <c r="AQ40" s="32">
        <v>0</v>
      </c>
      <c r="AR40" s="33">
        <v>0</v>
      </c>
      <c r="AS40" s="32">
        <v>0</v>
      </c>
      <c r="AT40" s="32">
        <v>0</v>
      </c>
      <c r="AU40" s="32">
        <v>2</v>
      </c>
      <c r="AV40" s="32">
        <v>13.456690800000001</v>
      </c>
      <c r="AW40" s="32">
        <v>0</v>
      </c>
      <c r="AX40" s="33">
        <v>0</v>
      </c>
      <c r="AY40" s="32">
        <v>0</v>
      </c>
      <c r="AZ40" s="33">
        <v>0</v>
      </c>
      <c r="BA40" s="32">
        <v>0</v>
      </c>
      <c r="BB40" s="33">
        <v>0</v>
      </c>
      <c r="BC40" s="32">
        <v>0</v>
      </c>
      <c r="BD40" s="33">
        <v>0</v>
      </c>
      <c r="BE40" s="32">
        <v>1</v>
      </c>
      <c r="BF40" s="33">
        <v>1.0446286</v>
      </c>
      <c r="BG40" s="33">
        <f t="shared" si="2"/>
        <v>1</v>
      </c>
      <c r="BH40" s="33">
        <f t="shared" si="3"/>
        <v>1.0446286</v>
      </c>
      <c r="BI40" s="33">
        <f t="shared" si="4"/>
        <v>3</v>
      </c>
      <c r="BJ40" s="33">
        <f t="shared" si="5"/>
        <v>14.5013194</v>
      </c>
      <c r="BK40" s="32">
        <v>0</v>
      </c>
      <c r="BL40" s="33">
        <v>0</v>
      </c>
    </row>
    <row r="41" spans="2:64" s="1" customFormat="1" ht="27" customHeight="1" x14ac:dyDescent="0.35">
      <c r="B41" s="29" t="s">
        <v>61</v>
      </c>
      <c r="C41" s="29"/>
      <c r="D41" s="29"/>
      <c r="E41" s="29"/>
      <c r="F41" s="30">
        <v>1</v>
      </c>
      <c r="G41" s="30"/>
      <c r="H41" s="30"/>
      <c r="I41" s="31">
        <v>19.408535199999999</v>
      </c>
      <c r="J41" s="31"/>
      <c r="K41" s="32">
        <v>0</v>
      </c>
      <c r="L41" s="33">
        <v>0</v>
      </c>
      <c r="M41" s="32">
        <v>0</v>
      </c>
      <c r="N41" s="33">
        <v>0</v>
      </c>
      <c r="O41" s="32">
        <v>0</v>
      </c>
      <c r="P41" s="33">
        <v>0</v>
      </c>
      <c r="Q41" s="32">
        <v>0</v>
      </c>
      <c r="R41" s="33">
        <v>0</v>
      </c>
      <c r="S41" s="33">
        <f t="shared" si="0"/>
        <v>1</v>
      </c>
      <c r="T41" s="33">
        <f t="shared" si="1"/>
        <v>19.408535199999999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0</v>
      </c>
      <c r="AA41" s="32">
        <v>0</v>
      </c>
      <c r="AB41" s="32">
        <v>0</v>
      </c>
      <c r="AC41" s="32">
        <v>0</v>
      </c>
      <c r="AD41" s="33">
        <v>0</v>
      </c>
      <c r="AE41" s="32">
        <v>0</v>
      </c>
      <c r="AF41" s="32">
        <v>0</v>
      </c>
      <c r="AG41" s="32">
        <v>0</v>
      </c>
      <c r="AH41" s="33">
        <v>0</v>
      </c>
      <c r="AI41" s="32">
        <v>0</v>
      </c>
      <c r="AJ41" s="33">
        <v>0</v>
      </c>
      <c r="AK41" s="32">
        <v>0</v>
      </c>
      <c r="AL41" s="33">
        <v>0</v>
      </c>
      <c r="AM41" s="32">
        <v>0</v>
      </c>
      <c r="AN41" s="33">
        <v>0</v>
      </c>
      <c r="AO41" s="32">
        <v>0</v>
      </c>
      <c r="AP41" s="33">
        <v>0</v>
      </c>
      <c r="AQ41" s="32">
        <v>0</v>
      </c>
      <c r="AR41" s="33">
        <v>0</v>
      </c>
      <c r="AS41" s="32">
        <v>0</v>
      </c>
      <c r="AT41" s="32">
        <v>0</v>
      </c>
      <c r="AU41" s="32">
        <v>1</v>
      </c>
      <c r="AV41" s="32">
        <v>19.408535199999999</v>
      </c>
      <c r="AW41" s="32">
        <v>0</v>
      </c>
      <c r="AX41" s="33">
        <v>0</v>
      </c>
      <c r="AY41" s="32">
        <v>0</v>
      </c>
      <c r="AZ41" s="33">
        <v>0</v>
      </c>
      <c r="BA41" s="32">
        <v>0</v>
      </c>
      <c r="BB41" s="33">
        <v>0</v>
      </c>
      <c r="BC41" s="32">
        <v>0</v>
      </c>
      <c r="BD41" s="33">
        <v>0</v>
      </c>
      <c r="BE41" s="32">
        <v>0</v>
      </c>
      <c r="BF41" s="33">
        <v>0</v>
      </c>
      <c r="BG41" s="33">
        <f t="shared" si="2"/>
        <v>0</v>
      </c>
      <c r="BH41" s="33">
        <f t="shared" si="3"/>
        <v>0</v>
      </c>
      <c r="BI41" s="33">
        <f t="shared" si="4"/>
        <v>1</v>
      </c>
      <c r="BJ41" s="33">
        <f t="shared" si="5"/>
        <v>19.408535199999999</v>
      </c>
      <c r="BK41" s="32">
        <v>1</v>
      </c>
      <c r="BL41" s="33">
        <v>19.408535199999999</v>
      </c>
    </row>
    <row r="42" spans="2:64" s="1" customFormat="1" ht="27" customHeight="1" x14ac:dyDescent="0.35">
      <c r="B42" s="29" t="s">
        <v>62</v>
      </c>
      <c r="C42" s="29"/>
      <c r="D42" s="29"/>
      <c r="E42" s="29"/>
      <c r="F42" s="30">
        <v>15</v>
      </c>
      <c r="G42" s="30"/>
      <c r="H42" s="30"/>
      <c r="I42" s="31">
        <v>814.16106409999998</v>
      </c>
      <c r="J42" s="31"/>
      <c r="K42" s="32">
        <v>5</v>
      </c>
      <c r="L42" s="33">
        <v>3.2112345000000002</v>
      </c>
      <c r="M42" s="32">
        <v>0</v>
      </c>
      <c r="N42" s="33">
        <v>0</v>
      </c>
      <c r="O42" s="32">
        <v>0</v>
      </c>
      <c r="P42" s="33">
        <v>0</v>
      </c>
      <c r="Q42" s="32">
        <v>0</v>
      </c>
      <c r="R42" s="33">
        <v>0</v>
      </c>
      <c r="S42" s="33">
        <f t="shared" si="0"/>
        <v>20</v>
      </c>
      <c r="T42" s="33">
        <f t="shared" si="1"/>
        <v>817.37229860000002</v>
      </c>
      <c r="U42" s="32">
        <v>90</v>
      </c>
      <c r="V42" s="33">
        <v>539.83025610000004</v>
      </c>
      <c r="W42" s="32">
        <v>30</v>
      </c>
      <c r="X42" s="33">
        <v>1378.9515391</v>
      </c>
      <c r="Y42" s="32">
        <v>3</v>
      </c>
      <c r="Z42" s="33">
        <v>40.071488299999999</v>
      </c>
      <c r="AA42" s="32">
        <v>0</v>
      </c>
      <c r="AB42" s="32">
        <v>0</v>
      </c>
      <c r="AC42" s="32">
        <v>0</v>
      </c>
      <c r="AD42" s="33">
        <v>0</v>
      </c>
      <c r="AE42" s="32">
        <v>123</v>
      </c>
      <c r="AF42" s="32">
        <v>1958.8532835000001</v>
      </c>
      <c r="AG42" s="32">
        <v>0</v>
      </c>
      <c r="AH42" s="33">
        <v>0</v>
      </c>
      <c r="AI42" s="32">
        <v>0</v>
      </c>
      <c r="AJ42" s="33">
        <v>0</v>
      </c>
      <c r="AK42" s="32">
        <v>0</v>
      </c>
      <c r="AL42" s="33">
        <v>0</v>
      </c>
      <c r="AM42" s="32">
        <v>0</v>
      </c>
      <c r="AN42" s="33">
        <v>0</v>
      </c>
      <c r="AO42" s="32">
        <v>0</v>
      </c>
      <c r="AP42" s="33">
        <v>0</v>
      </c>
      <c r="AQ42" s="32">
        <v>0</v>
      </c>
      <c r="AR42" s="33">
        <v>0</v>
      </c>
      <c r="AS42" s="32">
        <v>0</v>
      </c>
      <c r="AT42" s="32">
        <v>0</v>
      </c>
      <c r="AU42" s="32">
        <v>143</v>
      </c>
      <c r="AV42" s="32">
        <v>2776.2255820999999</v>
      </c>
      <c r="AW42" s="32">
        <v>0</v>
      </c>
      <c r="AX42" s="33">
        <v>0</v>
      </c>
      <c r="AY42" s="32">
        <v>0</v>
      </c>
      <c r="AZ42" s="33">
        <v>0</v>
      </c>
      <c r="BA42" s="32">
        <v>0</v>
      </c>
      <c r="BB42" s="33">
        <v>0</v>
      </c>
      <c r="BC42" s="32">
        <v>0</v>
      </c>
      <c r="BD42" s="33">
        <v>0</v>
      </c>
      <c r="BE42" s="32">
        <v>1143</v>
      </c>
      <c r="BF42" s="33">
        <v>1187.8903365000001</v>
      </c>
      <c r="BG42" s="33">
        <f t="shared" si="2"/>
        <v>1143</v>
      </c>
      <c r="BH42" s="33">
        <f t="shared" si="3"/>
        <v>1187.8903365000001</v>
      </c>
      <c r="BI42" s="33">
        <f t="shared" si="4"/>
        <v>1286</v>
      </c>
      <c r="BJ42" s="33">
        <f t="shared" si="5"/>
        <v>3964.1159186</v>
      </c>
      <c r="BK42" s="32">
        <v>78</v>
      </c>
      <c r="BL42" s="33">
        <v>1136.3813737999999</v>
      </c>
    </row>
    <row r="43" spans="2:64" s="1" customFormat="1" ht="27" customHeight="1" x14ac:dyDescent="0.35">
      <c r="B43" s="29" t="s">
        <v>63</v>
      </c>
      <c r="C43" s="29"/>
      <c r="D43" s="29"/>
      <c r="E43" s="29"/>
      <c r="F43" s="30">
        <v>0</v>
      </c>
      <c r="G43" s="30"/>
      <c r="H43" s="30"/>
      <c r="I43" s="31">
        <v>0</v>
      </c>
      <c r="J43" s="31"/>
      <c r="K43" s="32">
        <v>0</v>
      </c>
      <c r="L43" s="33">
        <v>0</v>
      </c>
      <c r="M43" s="32">
        <v>0</v>
      </c>
      <c r="N43" s="33">
        <v>0</v>
      </c>
      <c r="O43" s="32">
        <v>0</v>
      </c>
      <c r="P43" s="33">
        <v>0</v>
      </c>
      <c r="Q43" s="32">
        <v>0</v>
      </c>
      <c r="R43" s="33">
        <v>0</v>
      </c>
      <c r="S43" s="33">
        <f t="shared" si="0"/>
        <v>0</v>
      </c>
      <c r="T43" s="33">
        <f t="shared" si="1"/>
        <v>0</v>
      </c>
      <c r="U43" s="32">
        <v>0</v>
      </c>
      <c r="V43" s="33">
        <v>0</v>
      </c>
      <c r="W43" s="32">
        <v>0</v>
      </c>
      <c r="X43" s="33">
        <v>0</v>
      </c>
      <c r="Y43" s="32">
        <v>0</v>
      </c>
      <c r="Z43" s="33">
        <v>0</v>
      </c>
      <c r="AA43" s="32">
        <v>0</v>
      </c>
      <c r="AB43" s="32">
        <v>0</v>
      </c>
      <c r="AC43" s="32">
        <v>0</v>
      </c>
      <c r="AD43" s="33">
        <v>0</v>
      </c>
      <c r="AE43" s="32">
        <v>0</v>
      </c>
      <c r="AF43" s="32">
        <v>0</v>
      </c>
      <c r="AG43" s="32">
        <v>0</v>
      </c>
      <c r="AH43" s="33">
        <v>0</v>
      </c>
      <c r="AI43" s="32">
        <v>0</v>
      </c>
      <c r="AJ43" s="33">
        <v>0</v>
      </c>
      <c r="AK43" s="32">
        <v>0</v>
      </c>
      <c r="AL43" s="33">
        <v>0</v>
      </c>
      <c r="AM43" s="32">
        <v>0</v>
      </c>
      <c r="AN43" s="33">
        <v>0</v>
      </c>
      <c r="AO43" s="32">
        <v>0</v>
      </c>
      <c r="AP43" s="33">
        <v>0</v>
      </c>
      <c r="AQ43" s="32">
        <v>0</v>
      </c>
      <c r="AR43" s="33">
        <v>0</v>
      </c>
      <c r="AS43" s="32">
        <v>0</v>
      </c>
      <c r="AT43" s="32">
        <v>0</v>
      </c>
      <c r="AU43" s="32">
        <v>0</v>
      </c>
      <c r="AV43" s="32">
        <v>0</v>
      </c>
      <c r="AW43" s="32">
        <v>0</v>
      </c>
      <c r="AX43" s="33">
        <v>0</v>
      </c>
      <c r="AY43" s="32">
        <v>0</v>
      </c>
      <c r="AZ43" s="33">
        <v>0</v>
      </c>
      <c r="BA43" s="32">
        <v>0</v>
      </c>
      <c r="BB43" s="33">
        <v>0</v>
      </c>
      <c r="BC43" s="32">
        <v>0</v>
      </c>
      <c r="BD43" s="33">
        <v>0</v>
      </c>
      <c r="BE43" s="32">
        <v>0</v>
      </c>
      <c r="BF43" s="33">
        <v>0</v>
      </c>
      <c r="BG43" s="33">
        <f t="shared" si="2"/>
        <v>0</v>
      </c>
      <c r="BH43" s="33">
        <f t="shared" si="3"/>
        <v>0</v>
      </c>
      <c r="BI43" s="33">
        <f t="shared" si="4"/>
        <v>0</v>
      </c>
      <c r="BJ43" s="33">
        <f t="shared" si="5"/>
        <v>0</v>
      </c>
      <c r="BK43" s="32">
        <v>0</v>
      </c>
      <c r="BL43" s="33">
        <v>0</v>
      </c>
    </row>
    <row r="44" spans="2:64" s="1" customFormat="1" ht="27" customHeight="1" x14ac:dyDescent="0.35">
      <c r="B44" s="29" t="s">
        <v>64</v>
      </c>
      <c r="C44" s="29"/>
      <c r="D44" s="29"/>
      <c r="E44" s="29"/>
      <c r="F44" s="30">
        <v>0</v>
      </c>
      <c r="G44" s="30"/>
      <c r="H44" s="30"/>
      <c r="I44" s="31">
        <v>0</v>
      </c>
      <c r="J44" s="31"/>
      <c r="K44" s="32">
        <v>4531</v>
      </c>
      <c r="L44" s="33">
        <v>740.65277379999998</v>
      </c>
      <c r="M44" s="32">
        <v>3675</v>
      </c>
      <c r="N44" s="33">
        <v>609.16056140000001</v>
      </c>
      <c r="O44" s="32">
        <v>0</v>
      </c>
      <c r="P44" s="33">
        <v>0</v>
      </c>
      <c r="Q44" s="32">
        <v>0</v>
      </c>
      <c r="R44" s="33">
        <v>0</v>
      </c>
      <c r="S44" s="33">
        <f t="shared" si="0"/>
        <v>4531</v>
      </c>
      <c r="T44" s="33">
        <f t="shared" si="1"/>
        <v>740.65277379999998</v>
      </c>
      <c r="U44" s="32">
        <v>9</v>
      </c>
      <c r="V44" s="33">
        <v>107.38868979999999</v>
      </c>
      <c r="W44" s="32">
        <v>2</v>
      </c>
      <c r="X44" s="33">
        <v>20.850449999999999</v>
      </c>
      <c r="Y44" s="32">
        <v>0</v>
      </c>
      <c r="Z44" s="33">
        <v>0</v>
      </c>
      <c r="AA44" s="32">
        <v>0</v>
      </c>
      <c r="AB44" s="32">
        <v>0</v>
      </c>
      <c r="AC44" s="32">
        <v>0</v>
      </c>
      <c r="AD44" s="33">
        <v>0</v>
      </c>
      <c r="AE44" s="32">
        <v>11</v>
      </c>
      <c r="AF44" s="32">
        <v>128.2391398</v>
      </c>
      <c r="AG44" s="32">
        <v>0</v>
      </c>
      <c r="AH44" s="33">
        <v>0</v>
      </c>
      <c r="AI44" s="32">
        <v>0</v>
      </c>
      <c r="AJ44" s="33">
        <v>0</v>
      </c>
      <c r="AK44" s="32">
        <v>0</v>
      </c>
      <c r="AL44" s="33">
        <v>0</v>
      </c>
      <c r="AM44" s="32">
        <v>0</v>
      </c>
      <c r="AN44" s="33">
        <v>0</v>
      </c>
      <c r="AO44" s="32">
        <v>0</v>
      </c>
      <c r="AP44" s="33">
        <v>0</v>
      </c>
      <c r="AQ44" s="32">
        <v>216</v>
      </c>
      <c r="AR44" s="33">
        <v>24.088497100000001</v>
      </c>
      <c r="AS44" s="32">
        <v>216</v>
      </c>
      <c r="AT44" s="32">
        <v>24.088497100000001</v>
      </c>
      <c r="AU44" s="32">
        <v>8433</v>
      </c>
      <c r="AV44" s="32">
        <v>1502.1409721</v>
      </c>
      <c r="AW44" s="32">
        <v>0</v>
      </c>
      <c r="AX44" s="33">
        <v>0</v>
      </c>
      <c r="AY44" s="32">
        <v>0</v>
      </c>
      <c r="AZ44" s="33">
        <v>0</v>
      </c>
      <c r="BA44" s="32">
        <v>0</v>
      </c>
      <c r="BB44" s="33">
        <v>0</v>
      </c>
      <c r="BC44" s="32">
        <v>10</v>
      </c>
      <c r="BD44" s="33">
        <v>5.7541200000000003</v>
      </c>
      <c r="BE44" s="32">
        <v>339</v>
      </c>
      <c r="BF44" s="33">
        <v>330.32273989999999</v>
      </c>
      <c r="BG44" s="33">
        <f t="shared" si="2"/>
        <v>349</v>
      </c>
      <c r="BH44" s="33">
        <f t="shared" si="3"/>
        <v>336.07685989999999</v>
      </c>
      <c r="BI44" s="33">
        <f t="shared" si="4"/>
        <v>8782</v>
      </c>
      <c r="BJ44" s="33">
        <f t="shared" si="5"/>
        <v>1838.217832</v>
      </c>
      <c r="BK44" s="32">
        <v>4747</v>
      </c>
      <c r="BL44" s="33">
        <v>764.74127090000002</v>
      </c>
    </row>
    <row r="45" spans="2:64" s="1" customFormat="1" ht="27" customHeight="1" x14ac:dyDescent="0.35">
      <c r="B45" s="29" t="s">
        <v>65</v>
      </c>
      <c r="C45" s="29"/>
      <c r="D45" s="29"/>
      <c r="E45" s="29"/>
      <c r="F45" s="30">
        <v>0</v>
      </c>
      <c r="G45" s="30"/>
      <c r="H45" s="30"/>
      <c r="I45" s="31">
        <v>0</v>
      </c>
      <c r="J45" s="31"/>
      <c r="K45" s="32">
        <v>0</v>
      </c>
      <c r="L45" s="33">
        <v>0</v>
      </c>
      <c r="M45" s="32">
        <v>0</v>
      </c>
      <c r="N45" s="33">
        <v>0</v>
      </c>
      <c r="O45" s="32">
        <v>0</v>
      </c>
      <c r="P45" s="33">
        <v>0</v>
      </c>
      <c r="Q45" s="32">
        <v>0</v>
      </c>
      <c r="R45" s="33">
        <v>0</v>
      </c>
      <c r="S45" s="33">
        <f t="shared" si="0"/>
        <v>0</v>
      </c>
      <c r="T45" s="33">
        <f t="shared" si="1"/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0</v>
      </c>
      <c r="AA45" s="32">
        <v>0</v>
      </c>
      <c r="AB45" s="32">
        <v>0</v>
      </c>
      <c r="AC45" s="32">
        <v>0</v>
      </c>
      <c r="AD45" s="33">
        <v>0</v>
      </c>
      <c r="AE45" s="32">
        <v>0</v>
      </c>
      <c r="AF45" s="32">
        <v>0</v>
      </c>
      <c r="AG45" s="32">
        <v>0</v>
      </c>
      <c r="AH45" s="33">
        <v>0</v>
      </c>
      <c r="AI45" s="32">
        <v>0</v>
      </c>
      <c r="AJ45" s="33">
        <v>0</v>
      </c>
      <c r="AK45" s="32">
        <v>0</v>
      </c>
      <c r="AL45" s="33">
        <v>0</v>
      </c>
      <c r="AM45" s="32">
        <v>0</v>
      </c>
      <c r="AN45" s="33">
        <v>0</v>
      </c>
      <c r="AO45" s="32">
        <v>0</v>
      </c>
      <c r="AP45" s="33">
        <v>0</v>
      </c>
      <c r="AQ45" s="32">
        <v>1</v>
      </c>
      <c r="AR45" s="33">
        <v>0</v>
      </c>
      <c r="AS45" s="32">
        <v>1</v>
      </c>
      <c r="AT45" s="32">
        <v>0</v>
      </c>
      <c r="AU45" s="32">
        <v>1</v>
      </c>
      <c r="AV45" s="32">
        <v>0</v>
      </c>
      <c r="AW45" s="32">
        <v>0</v>
      </c>
      <c r="AX45" s="33">
        <v>0</v>
      </c>
      <c r="AY45" s="32">
        <v>0</v>
      </c>
      <c r="AZ45" s="33">
        <v>0</v>
      </c>
      <c r="BA45" s="32">
        <v>6</v>
      </c>
      <c r="BB45" s="33">
        <v>165.82484109999999</v>
      </c>
      <c r="BC45" s="32">
        <v>8</v>
      </c>
      <c r="BD45" s="33">
        <v>28.672443000000001</v>
      </c>
      <c r="BE45" s="32">
        <v>2</v>
      </c>
      <c r="BF45" s="33">
        <v>477.0067947</v>
      </c>
      <c r="BG45" s="33">
        <f t="shared" si="2"/>
        <v>16</v>
      </c>
      <c r="BH45" s="33">
        <f t="shared" si="3"/>
        <v>671.5040788</v>
      </c>
      <c r="BI45" s="33">
        <f t="shared" si="4"/>
        <v>17</v>
      </c>
      <c r="BJ45" s="33">
        <f t="shared" si="5"/>
        <v>671.5040788</v>
      </c>
      <c r="BK45" s="32">
        <v>0</v>
      </c>
      <c r="BL45" s="33">
        <v>0</v>
      </c>
    </row>
    <row r="46" spans="2:64" s="1" customFormat="1" ht="27" customHeight="1" x14ac:dyDescent="0.35">
      <c r="B46" s="29" t="s">
        <v>66</v>
      </c>
      <c r="C46" s="29"/>
      <c r="D46" s="29"/>
      <c r="E46" s="29"/>
      <c r="F46" s="30">
        <v>0</v>
      </c>
      <c r="G46" s="30"/>
      <c r="H46" s="30"/>
      <c r="I46" s="31">
        <v>0</v>
      </c>
      <c r="J46" s="31"/>
      <c r="K46" s="32">
        <v>0</v>
      </c>
      <c r="L46" s="33">
        <v>0</v>
      </c>
      <c r="M46" s="32">
        <v>0</v>
      </c>
      <c r="N46" s="33">
        <v>0</v>
      </c>
      <c r="O46" s="32">
        <v>0</v>
      </c>
      <c r="P46" s="33">
        <v>0</v>
      </c>
      <c r="Q46" s="32">
        <v>0</v>
      </c>
      <c r="R46" s="33">
        <v>0</v>
      </c>
      <c r="S46" s="33">
        <f t="shared" si="0"/>
        <v>0</v>
      </c>
      <c r="T46" s="33">
        <f t="shared" si="1"/>
        <v>0</v>
      </c>
      <c r="U46" s="32">
        <v>9</v>
      </c>
      <c r="V46" s="33">
        <v>295.25936519999999</v>
      </c>
      <c r="W46" s="32">
        <v>2</v>
      </c>
      <c r="X46" s="33">
        <v>13.161770000000001</v>
      </c>
      <c r="Y46" s="32">
        <v>0</v>
      </c>
      <c r="Z46" s="33">
        <v>0</v>
      </c>
      <c r="AA46" s="32">
        <v>0</v>
      </c>
      <c r="AB46" s="32">
        <v>0</v>
      </c>
      <c r="AC46" s="32">
        <v>0</v>
      </c>
      <c r="AD46" s="33">
        <v>0</v>
      </c>
      <c r="AE46" s="32">
        <v>11</v>
      </c>
      <c r="AF46" s="32">
        <v>308.42113519999998</v>
      </c>
      <c r="AG46" s="32">
        <v>0</v>
      </c>
      <c r="AH46" s="33">
        <v>0</v>
      </c>
      <c r="AI46" s="32">
        <v>0</v>
      </c>
      <c r="AJ46" s="33">
        <v>0</v>
      </c>
      <c r="AK46" s="32">
        <v>4</v>
      </c>
      <c r="AL46" s="33">
        <v>52.398719900000003</v>
      </c>
      <c r="AM46" s="32">
        <v>0</v>
      </c>
      <c r="AN46" s="33">
        <v>0</v>
      </c>
      <c r="AO46" s="32">
        <v>0</v>
      </c>
      <c r="AP46" s="33">
        <v>0</v>
      </c>
      <c r="AQ46" s="32">
        <v>0</v>
      </c>
      <c r="AR46" s="33">
        <v>0</v>
      </c>
      <c r="AS46" s="32">
        <v>4</v>
      </c>
      <c r="AT46" s="32">
        <v>52.398719900000003</v>
      </c>
      <c r="AU46" s="32">
        <v>15</v>
      </c>
      <c r="AV46" s="32">
        <v>360.81985509999998</v>
      </c>
      <c r="AW46" s="32">
        <v>0</v>
      </c>
      <c r="AX46" s="33">
        <v>0</v>
      </c>
      <c r="AY46" s="32">
        <v>0</v>
      </c>
      <c r="AZ46" s="33">
        <v>0</v>
      </c>
      <c r="BA46" s="32">
        <v>1</v>
      </c>
      <c r="BB46" s="33">
        <v>33.348452000000002</v>
      </c>
      <c r="BC46" s="32">
        <v>64</v>
      </c>
      <c r="BD46" s="33">
        <v>161.97461480000001</v>
      </c>
      <c r="BE46" s="32">
        <v>163</v>
      </c>
      <c r="BF46" s="33">
        <v>176.14939440000001</v>
      </c>
      <c r="BG46" s="33">
        <f t="shared" si="2"/>
        <v>228</v>
      </c>
      <c r="BH46" s="33">
        <f t="shared" si="3"/>
        <v>371.47246120000005</v>
      </c>
      <c r="BI46" s="33">
        <f t="shared" si="4"/>
        <v>243</v>
      </c>
      <c r="BJ46" s="33">
        <f t="shared" si="5"/>
        <v>732.29231630000004</v>
      </c>
      <c r="BK46" s="32">
        <v>0</v>
      </c>
      <c r="BL46" s="33">
        <v>0</v>
      </c>
    </row>
    <row r="47" spans="2:64" s="1" customFormat="1" ht="27" customHeight="1" x14ac:dyDescent="0.35">
      <c r="B47" s="34" t="s">
        <v>67</v>
      </c>
      <c r="C47" s="34"/>
      <c r="D47" s="34"/>
      <c r="E47" s="34"/>
      <c r="F47" s="35">
        <v>127</v>
      </c>
      <c r="G47" s="35"/>
      <c r="H47" s="35"/>
      <c r="I47" s="35">
        <v>1642.7057824999999</v>
      </c>
      <c r="J47" s="35"/>
      <c r="K47" s="36">
        <v>4678</v>
      </c>
      <c r="L47" s="36">
        <v>931.1127682</v>
      </c>
      <c r="M47" s="36">
        <v>3688</v>
      </c>
      <c r="N47" s="36">
        <v>691.0842695</v>
      </c>
      <c r="O47" s="36">
        <v>0</v>
      </c>
      <c r="P47" s="36">
        <v>0</v>
      </c>
      <c r="Q47" s="36">
        <v>3</v>
      </c>
      <c r="R47" s="36">
        <v>100.8825188</v>
      </c>
      <c r="S47" s="33">
        <f t="shared" si="0"/>
        <v>4808</v>
      </c>
      <c r="T47" s="33">
        <f t="shared" si="1"/>
        <v>2674.7010694999999</v>
      </c>
      <c r="U47" s="36">
        <v>389</v>
      </c>
      <c r="V47" s="36">
        <v>3829.8087578999998</v>
      </c>
      <c r="W47" s="36">
        <v>91</v>
      </c>
      <c r="X47" s="36">
        <v>2536.8200606</v>
      </c>
      <c r="Y47" s="36">
        <v>6</v>
      </c>
      <c r="Z47" s="36">
        <v>55.338188299999999</v>
      </c>
      <c r="AA47" s="36">
        <v>0</v>
      </c>
      <c r="AB47" s="36">
        <v>0</v>
      </c>
      <c r="AC47" s="36">
        <v>0</v>
      </c>
      <c r="AD47" s="36">
        <v>0</v>
      </c>
      <c r="AE47" s="36">
        <v>486</v>
      </c>
      <c r="AF47" s="36">
        <v>6421.9670067999996</v>
      </c>
      <c r="AG47" s="36">
        <v>0</v>
      </c>
      <c r="AH47" s="36">
        <v>0</v>
      </c>
      <c r="AI47" s="36">
        <v>3</v>
      </c>
      <c r="AJ47" s="36">
        <v>0</v>
      </c>
      <c r="AK47" s="36">
        <v>46</v>
      </c>
      <c r="AL47" s="36">
        <v>523.53363520000005</v>
      </c>
      <c r="AM47" s="36">
        <v>0</v>
      </c>
      <c r="AN47" s="36">
        <v>0</v>
      </c>
      <c r="AO47" s="36">
        <v>0</v>
      </c>
      <c r="AP47" s="36">
        <v>0</v>
      </c>
      <c r="AQ47" s="36">
        <v>1249</v>
      </c>
      <c r="AR47" s="36">
        <v>183.9620812</v>
      </c>
      <c r="AS47" s="36">
        <v>1298</v>
      </c>
      <c r="AT47" s="36">
        <v>707.49571639999999</v>
      </c>
      <c r="AU47" s="36">
        <v>10280</v>
      </c>
      <c r="AV47" s="36">
        <v>10495.2480622</v>
      </c>
      <c r="AW47" s="36">
        <v>3</v>
      </c>
      <c r="AX47" s="36">
        <v>3.6637200000000001</v>
      </c>
      <c r="AY47" s="36">
        <v>2</v>
      </c>
      <c r="AZ47" s="36">
        <v>3.4545499999999998</v>
      </c>
      <c r="BA47" s="36">
        <v>59</v>
      </c>
      <c r="BB47" s="36">
        <v>1620.8543099000001</v>
      </c>
      <c r="BC47" s="36">
        <v>3501</v>
      </c>
      <c r="BD47" s="36">
        <v>2821.6322826999999</v>
      </c>
      <c r="BE47" s="36">
        <v>7305</v>
      </c>
      <c r="BF47" s="36">
        <v>14412.559153099999</v>
      </c>
      <c r="BG47" s="33">
        <f t="shared" si="2"/>
        <v>10870</v>
      </c>
      <c r="BH47" s="33">
        <f t="shared" si="3"/>
        <v>18862.1640157</v>
      </c>
      <c r="BI47" s="33">
        <f t="shared" si="4"/>
        <v>21150</v>
      </c>
      <c r="BJ47" s="33">
        <f t="shared" si="5"/>
        <v>29357.4120779</v>
      </c>
      <c r="BK47" s="36">
        <v>6108</v>
      </c>
      <c r="BL47" s="36">
        <v>3135.2163819000002</v>
      </c>
    </row>
    <row r="48" spans="2:64" s="1" customFormat="1" ht="27" customHeight="1" x14ac:dyDescent="0.35">
      <c r="B48" s="29" t="s">
        <v>68</v>
      </c>
      <c r="C48" s="29"/>
      <c r="D48" s="29"/>
      <c r="E48" s="29"/>
      <c r="F48" s="30">
        <v>0</v>
      </c>
      <c r="G48" s="30"/>
      <c r="H48" s="30"/>
      <c r="I48" s="31">
        <v>0</v>
      </c>
      <c r="J48" s="31"/>
      <c r="K48" s="32">
        <v>1</v>
      </c>
      <c r="L48" s="33">
        <v>0.74248000000000003</v>
      </c>
      <c r="M48" s="32">
        <v>0</v>
      </c>
      <c r="N48" s="33">
        <v>0</v>
      </c>
      <c r="O48" s="32">
        <v>0</v>
      </c>
      <c r="P48" s="33">
        <v>0</v>
      </c>
      <c r="Q48" s="32">
        <v>1</v>
      </c>
      <c r="R48" s="33">
        <v>4.9805999999999999</v>
      </c>
      <c r="S48" s="33">
        <f t="shared" si="0"/>
        <v>2</v>
      </c>
      <c r="T48" s="33">
        <f t="shared" si="1"/>
        <v>5.7230799999999995</v>
      </c>
      <c r="U48" s="32">
        <v>12</v>
      </c>
      <c r="V48" s="33">
        <v>39.86891</v>
      </c>
      <c r="W48" s="32">
        <v>0</v>
      </c>
      <c r="X48" s="33">
        <v>0</v>
      </c>
      <c r="Y48" s="32">
        <v>0</v>
      </c>
      <c r="Z48" s="33">
        <v>0</v>
      </c>
      <c r="AA48" s="32">
        <v>0</v>
      </c>
      <c r="AB48" s="32">
        <v>0</v>
      </c>
      <c r="AC48" s="32">
        <v>0</v>
      </c>
      <c r="AD48" s="33">
        <v>0</v>
      </c>
      <c r="AE48" s="32">
        <v>12</v>
      </c>
      <c r="AF48" s="32">
        <v>39.86891</v>
      </c>
      <c r="AG48" s="32">
        <v>0</v>
      </c>
      <c r="AH48" s="33">
        <v>0</v>
      </c>
      <c r="AI48" s="32">
        <v>0</v>
      </c>
      <c r="AJ48" s="33">
        <v>0</v>
      </c>
      <c r="AK48" s="32">
        <v>0</v>
      </c>
      <c r="AL48" s="33">
        <v>0</v>
      </c>
      <c r="AM48" s="32">
        <v>0</v>
      </c>
      <c r="AN48" s="33">
        <v>0</v>
      </c>
      <c r="AO48" s="32">
        <v>0</v>
      </c>
      <c r="AP48" s="33">
        <v>0</v>
      </c>
      <c r="AQ48" s="32">
        <v>0</v>
      </c>
      <c r="AR48" s="33">
        <v>0</v>
      </c>
      <c r="AS48" s="32">
        <v>0</v>
      </c>
      <c r="AT48" s="32">
        <v>0</v>
      </c>
      <c r="AU48" s="32">
        <v>14</v>
      </c>
      <c r="AV48" s="32">
        <v>45.591990000000003</v>
      </c>
      <c r="AW48" s="32">
        <v>0</v>
      </c>
      <c r="AX48" s="33">
        <v>0</v>
      </c>
      <c r="AY48" s="32">
        <v>0</v>
      </c>
      <c r="AZ48" s="33">
        <v>0</v>
      </c>
      <c r="BA48" s="32">
        <v>0</v>
      </c>
      <c r="BB48" s="33">
        <v>0</v>
      </c>
      <c r="BC48" s="32">
        <v>3</v>
      </c>
      <c r="BD48" s="33">
        <v>4.4696400000000001</v>
      </c>
      <c r="BE48" s="32">
        <v>72</v>
      </c>
      <c r="BF48" s="33">
        <v>144.94794999999999</v>
      </c>
      <c r="BG48" s="33">
        <f t="shared" si="2"/>
        <v>75</v>
      </c>
      <c r="BH48" s="33">
        <f t="shared" si="3"/>
        <v>149.41758999999999</v>
      </c>
      <c r="BI48" s="33">
        <f t="shared" si="4"/>
        <v>89</v>
      </c>
      <c r="BJ48" s="33">
        <f t="shared" si="5"/>
        <v>195.00958</v>
      </c>
      <c r="BK48" s="32">
        <v>1</v>
      </c>
      <c r="BL48" s="33">
        <v>0.74248000000000003</v>
      </c>
    </row>
    <row r="49" spans="2:64" s="1" customFormat="1" ht="27" customHeight="1" x14ac:dyDescent="0.35">
      <c r="B49" s="29" t="s">
        <v>69</v>
      </c>
      <c r="C49" s="29"/>
      <c r="D49" s="29"/>
      <c r="E49" s="29"/>
      <c r="F49" s="30">
        <v>0</v>
      </c>
      <c r="G49" s="30"/>
      <c r="H49" s="30"/>
      <c r="I49" s="31">
        <v>0</v>
      </c>
      <c r="J49" s="31"/>
      <c r="K49" s="32">
        <v>0</v>
      </c>
      <c r="L49" s="33">
        <v>0</v>
      </c>
      <c r="M49" s="32">
        <v>0</v>
      </c>
      <c r="N49" s="33">
        <v>0</v>
      </c>
      <c r="O49" s="32">
        <v>0</v>
      </c>
      <c r="P49" s="33">
        <v>0</v>
      </c>
      <c r="Q49" s="32">
        <v>0</v>
      </c>
      <c r="R49" s="33">
        <v>0</v>
      </c>
      <c r="S49" s="33">
        <f t="shared" si="0"/>
        <v>0</v>
      </c>
      <c r="T49" s="33">
        <f t="shared" si="1"/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0</v>
      </c>
      <c r="AA49" s="32">
        <v>0</v>
      </c>
      <c r="AB49" s="32">
        <v>0</v>
      </c>
      <c r="AC49" s="32">
        <v>0</v>
      </c>
      <c r="AD49" s="33">
        <v>0</v>
      </c>
      <c r="AE49" s="32">
        <v>0</v>
      </c>
      <c r="AF49" s="32">
        <v>0</v>
      </c>
      <c r="AG49" s="32">
        <v>0</v>
      </c>
      <c r="AH49" s="33">
        <v>0</v>
      </c>
      <c r="AI49" s="32">
        <v>0</v>
      </c>
      <c r="AJ49" s="33">
        <v>0</v>
      </c>
      <c r="AK49" s="32">
        <v>0</v>
      </c>
      <c r="AL49" s="33">
        <v>0</v>
      </c>
      <c r="AM49" s="32">
        <v>0</v>
      </c>
      <c r="AN49" s="33">
        <v>0</v>
      </c>
      <c r="AO49" s="32">
        <v>0</v>
      </c>
      <c r="AP49" s="33">
        <v>0</v>
      </c>
      <c r="AQ49" s="32">
        <v>0</v>
      </c>
      <c r="AR49" s="33">
        <v>0</v>
      </c>
      <c r="AS49" s="32">
        <v>0</v>
      </c>
      <c r="AT49" s="32">
        <v>0</v>
      </c>
      <c r="AU49" s="32">
        <v>0</v>
      </c>
      <c r="AV49" s="32">
        <v>0</v>
      </c>
      <c r="AW49" s="32">
        <v>0</v>
      </c>
      <c r="AX49" s="33">
        <v>0</v>
      </c>
      <c r="AY49" s="32">
        <v>0</v>
      </c>
      <c r="AZ49" s="33">
        <v>0</v>
      </c>
      <c r="BA49" s="32">
        <v>0</v>
      </c>
      <c r="BB49" s="33">
        <v>0</v>
      </c>
      <c r="BC49" s="32">
        <v>1</v>
      </c>
      <c r="BD49" s="33">
        <v>7.1674000000000002E-2</v>
      </c>
      <c r="BE49" s="32">
        <v>0</v>
      </c>
      <c r="BF49" s="33">
        <v>0</v>
      </c>
      <c r="BG49" s="33">
        <f t="shared" si="2"/>
        <v>1</v>
      </c>
      <c r="BH49" s="33">
        <f t="shared" si="3"/>
        <v>7.1674000000000002E-2</v>
      </c>
      <c r="BI49" s="33">
        <f t="shared" si="4"/>
        <v>1</v>
      </c>
      <c r="BJ49" s="33">
        <f t="shared" si="5"/>
        <v>7.1674000000000002E-2</v>
      </c>
      <c r="BK49" s="32">
        <v>0</v>
      </c>
      <c r="BL49" s="33">
        <v>0</v>
      </c>
    </row>
    <row r="50" spans="2:64" s="1" customFormat="1" ht="27" customHeight="1" x14ac:dyDescent="0.35">
      <c r="B50" s="29" t="s">
        <v>70</v>
      </c>
      <c r="C50" s="29"/>
      <c r="D50" s="29"/>
      <c r="E50" s="29"/>
      <c r="F50" s="30">
        <v>0</v>
      </c>
      <c r="G50" s="30"/>
      <c r="H50" s="30"/>
      <c r="I50" s="31">
        <v>0</v>
      </c>
      <c r="J50" s="31"/>
      <c r="K50" s="32">
        <v>0</v>
      </c>
      <c r="L50" s="33">
        <v>0</v>
      </c>
      <c r="M50" s="32">
        <v>0</v>
      </c>
      <c r="N50" s="33">
        <v>0</v>
      </c>
      <c r="O50" s="32">
        <v>0</v>
      </c>
      <c r="P50" s="33">
        <v>0</v>
      </c>
      <c r="Q50" s="32">
        <v>0</v>
      </c>
      <c r="R50" s="33">
        <v>0</v>
      </c>
      <c r="S50" s="33">
        <f t="shared" si="0"/>
        <v>0</v>
      </c>
      <c r="T50" s="33">
        <f t="shared" si="1"/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0</v>
      </c>
      <c r="AA50" s="32">
        <v>0</v>
      </c>
      <c r="AB50" s="32">
        <v>0</v>
      </c>
      <c r="AC50" s="32">
        <v>0</v>
      </c>
      <c r="AD50" s="33">
        <v>0</v>
      </c>
      <c r="AE50" s="32">
        <v>0</v>
      </c>
      <c r="AF50" s="32">
        <v>0</v>
      </c>
      <c r="AG50" s="32">
        <v>0</v>
      </c>
      <c r="AH50" s="33">
        <v>0</v>
      </c>
      <c r="AI50" s="32">
        <v>0</v>
      </c>
      <c r="AJ50" s="33">
        <v>0</v>
      </c>
      <c r="AK50" s="32">
        <v>0</v>
      </c>
      <c r="AL50" s="33">
        <v>0</v>
      </c>
      <c r="AM50" s="32">
        <v>0</v>
      </c>
      <c r="AN50" s="33">
        <v>0</v>
      </c>
      <c r="AO50" s="32">
        <v>0</v>
      </c>
      <c r="AP50" s="33">
        <v>0</v>
      </c>
      <c r="AQ50" s="32">
        <v>0</v>
      </c>
      <c r="AR50" s="33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3">
        <v>0</v>
      </c>
      <c r="AY50" s="32">
        <v>0</v>
      </c>
      <c r="AZ50" s="33">
        <v>0</v>
      </c>
      <c r="BA50" s="32">
        <v>0</v>
      </c>
      <c r="BB50" s="33">
        <v>0</v>
      </c>
      <c r="BC50" s="32">
        <v>0</v>
      </c>
      <c r="BD50" s="33">
        <v>0</v>
      </c>
      <c r="BE50" s="32">
        <v>0</v>
      </c>
      <c r="BF50" s="33">
        <v>0</v>
      </c>
      <c r="BG50" s="33">
        <f t="shared" si="2"/>
        <v>0</v>
      </c>
      <c r="BH50" s="33">
        <f t="shared" si="3"/>
        <v>0</v>
      </c>
      <c r="BI50" s="33">
        <f t="shared" si="4"/>
        <v>0</v>
      </c>
      <c r="BJ50" s="33">
        <f t="shared" si="5"/>
        <v>0</v>
      </c>
      <c r="BK50" s="32">
        <v>0</v>
      </c>
      <c r="BL50" s="33">
        <v>0</v>
      </c>
    </row>
    <row r="51" spans="2:64" s="1" customFormat="1" ht="27" customHeight="1" x14ac:dyDescent="0.35">
      <c r="B51" s="29" t="s">
        <v>71</v>
      </c>
      <c r="C51" s="29"/>
      <c r="D51" s="29"/>
      <c r="E51" s="29"/>
      <c r="F51" s="30">
        <v>0</v>
      </c>
      <c r="G51" s="30"/>
      <c r="H51" s="30"/>
      <c r="I51" s="31">
        <v>0</v>
      </c>
      <c r="J51" s="31"/>
      <c r="K51" s="32">
        <v>0</v>
      </c>
      <c r="L51" s="33">
        <v>0</v>
      </c>
      <c r="M51" s="32">
        <v>0</v>
      </c>
      <c r="N51" s="33">
        <v>0</v>
      </c>
      <c r="O51" s="32">
        <v>0</v>
      </c>
      <c r="P51" s="33">
        <v>0</v>
      </c>
      <c r="Q51" s="32">
        <v>0</v>
      </c>
      <c r="R51" s="33">
        <v>0</v>
      </c>
      <c r="S51" s="33">
        <f t="shared" si="0"/>
        <v>0</v>
      </c>
      <c r="T51" s="33">
        <f t="shared" si="1"/>
        <v>0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0</v>
      </c>
      <c r="AA51" s="32">
        <v>0</v>
      </c>
      <c r="AB51" s="32">
        <v>0</v>
      </c>
      <c r="AC51" s="32">
        <v>0</v>
      </c>
      <c r="AD51" s="33">
        <v>0</v>
      </c>
      <c r="AE51" s="32">
        <v>0</v>
      </c>
      <c r="AF51" s="32">
        <v>0</v>
      </c>
      <c r="AG51" s="32">
        <v>0</v>
      </c>
      <c r="AH51" s="33">
        <v>0</v>
      </c>
      <c r="AI51" s="32">
        <v>0</v>
      </c>
      <c r="AJ51" s="33">
        <v>0</v>
      </c>
      <c r="AK51" s="32">
        <v>0</v>
      </c>
      <c r="AL51" s="33">
        <v>0</v>
      </c>
      <c r="AM51" s="32">
        <v>0</v>
      </c>
      <c r="AN51" s="33">
        <v>0</v>
      </c>
      <c r="AO51" s="32">
        <v>0</v>
      </c>
      <c r="AP51" s="33">
        <v>0</v>
      </c>
      <c r="AQ51" s="32">
        <v>0</v>
      </c>
      <c r="AR51" s="33">
        <v>0</v>
      </c>
      <c r="AS51" s="32">
        <v>0</v>
      </c>
      <c r="AT51" s="32">
        <v>0</v>
      </c>
      <c r="AU51" s="32">
        <v>0</v>
      </c>
      <c r="AV51" s="32">
        <v>0</v>
      </c>
      <c r="AW51" s="32">
        <v>0</v>
      </c>
      <c r="AX51" s="33">
        <v>0</v>
      </c>
      <c r="AY51" s="32">
        <v>0</v>
      </c>
      <c r="AZ51" s="33">
        <v>0</v>
      </c>
      <c r="BA51" s="32">
        <v>0</v>
      </c>
      <c r="BB51" s="33">
        <v>0</v>
      </c>
      <c r="BC51" s="32">
        <v>0</v>
      </c>
      <c r="BD51" s="33">
        <v>0</v>
      </c>
      <c r="BE51" s="32">
        <v>3</v>
      </c>
      <c r="BF51" s="33">
        <v>1314.19994</v>
      </c>
      <c r="BG51" s="33">
        <f t="shared" si="2"/>
        <v>3</v>
      </c>
      <c r="BH51" s="33">
        <f t="shared" si="3"/>
        <v>1314.19994</v>
      </c>
      <c r="BI51" s="33">
        <f t="shared" si="4"/>
        <v>3</v>
      </c>
      <c r="BJ51" s="33">
        <f t="shared" si="5"/>
        <v>1314.19994</v>
      </c>
      <c r="BK51" s="32">
        <v>0</v>
      </c>
      <c r="BL51" s="33">
        <v>0</v>
      </c>
    </row>
    <row r="52" spans="2:64" s="1" customFormat="1" ht="27" customHeight="1" x14ac:dyDescent="0.35">
      <c r="B52" s="29" t="s">
        <v>72</v>
      </c>
      <c r="C52" s="29"/>
      <c r="D52" s="29"/>
      <c r="E52" s="29"/>
      <c r="F52" s="30">
        <v>0</v>
      </c>
      <c r="G52" s="30"/>
      <c r="H52" s="30"/>
      <c r="I52" s="31">
        <v>0</v>
      </c>
      <c r="J52" s="31"/>
      <c r="K52" s="32">
        <v>0</v>
      </c>
      <c r="L52" s="33">
        <v>0</v>
      </c>
      <c r="M52" s="32">
        <v>0</v>
      </c>
      <c r="N52" s="33">
        <v>0</v>
      </c>
      <c r="O52" s="32">
        <v>0</v>
      </c>
      <c r="P52" s="33">
        <v>0</v>
      </c>
      <c r="Q52" s="32">
        <v>0</v>
      </c>
      <c r="R52" s="33">
        <v>0</v>
      </c>
      <c r="S52" s="33">
        <f t="shared" si="0"/>
        <v>0</v>
      </c>
      <c r="T52" s="33">
        <f t="shared" si="1"/>
        <v>0</v>
      </c>
      <c r="U52" s="32">
        <v>8</v>
      </c>
      <c r="V52" s="33">
        <v>46.498779999999996</v>
      </c>
      <c r="W52" s="32">
        <v>0</v>
      </c>
      <c r="X52" s="33">
        <v>0</v>
      </c>
      <c r="Y52" s="32">
        <v>0</v>
      </c>
      <c r="Z52" s="33">
        <v>0</v>
      </c>
      <c r="AA52" s="32">
        <v>0</v>
      </c>
      <c r="AB52" s="32">
        <v>0</v>
      </c>
      <c r="AC52" s="32">
        <v>0</v>
      </c>
      <c r="AD52" s="33">
        <v>0</v>
      </c>
      <c r="AE52" s="32">
        <v>8</v>
      </c>
      <c r="AF52" s="32">
        <v>46.498779999999996</v>
      </c>
      <c r="AG52" s="32">
        <v>0</v>
      </c>
      <c r="AH52" s="33">
        <v>0</v>
      </c>
      <c r="AI52" s="32">
        <v>0</v>
      </c>
      <c r="AJ52" s="33">
        <v>0</v>
      </c>
      <c r="AK52" s="32">
        <v>3</v>
      </c>
      <c r="AL52" s="33">
        <v>22.32499</v>
      </c>
      <c r="AM52" s="32">
        <v>0</v>
      </c>
      <c r="AN52" s="33">
        <v>0</v>
      </c>
      <c r="AO52" s="32">
        <v>0</v>
      </c>
      <c r="AP52" s="33">
        <v>0</v>
      </c>
      <c r="AQ52" s="32">
        <v>0</v>
      </c>
      <c r="AR52" s="33">
        <v>0</v>
      </c>
      <c r="AS52" s="32">
        <v>3</v>
      </c>
      <c r="AT52" s="32">
        <v>22.32499</v>
      </c>
      <c r="AU52" s="32">
        <v>11</v>
      </c>
      <c r="AV52" s="32">
        <v>68.823769999999996</v>
      </c>
      <c r="AW52" s="32">
        <v>0</v>
      </c>
      <c r="AX52" s="33">
        <v>0</v>
      </c>
      <c r="AY52" s="32">
        <v>0</v>
      </c>
      <c r="AZ52" s="33">
        <v>0</v>
      </c>
      <c r="BA52" s="32">
        <v>0</v>
      </c>
      <c r="BB52" s="33">
        <v>0</v>
      </c>
      <c r="BC52" s="32">
        <v>0</v>
      </c>
      <c r="BD52" s="33">
        <v>0</v>
      </c>
      <c r="BE52" s="32">
        <v>3</v>
      </c>
      <c r="BF52" s="33">
        <v>8.2870100000000004</v>
      </c>
      <c r="BG52" s="33">
        <f t="shared" si="2"/>
        <v>3</v>
      </c>
      <c r="BH52" s="33">
        <f t="shared" si="3"/>
        <v>8.2870100000000004</v>
      </c>
      <c r="BI52" s="33">
        <f t="shared" si="4"/>
        <v>14</v>
      </c>
      <c r="BJ52" s="33">
        <f t="shared" si="5"/>
        <v>77.110779999999991</v>
      </c>
      <c r="BK52" s="32">
        <v>0</v>
      </c>
      <c r="BL52" s="33">
        <v>0</v>
      </c>
    </row>
    <row r="53" spans="2:64" s="1" customFormat="1" ht="27" customHeight="1" x14ac:dyDescent="0.35">
      <c r="B53" s="29" t="s">
        <v>73</v>
      </c>
      <c r="C53" s="29"/>
      <c r="D53" s="29"/>
      <c r="E53" s="29"/>
      <c r="F53" s="30">
        <v>0</v>
      </c>
      <c r="G53" s="30"/>
      <c r="H53" s="30"/>
      <c r="I53" s="31">
        <v>0</v>
      </c>
      <c r="J53" s="31"/>
      <c r="K53" s="32">
        <v>0</v>
      </c>
      <c r="L53" s="33">
        <v>0</v>
      </c>
      <c r="M53" s="32">
        <v>0</v>
      </c>
      <c r="N53" s="33">
        <v>0</v>
      </c>
      <c r="O53" s="32">
        <v>0</v>
      </c>
      <c r="P53" s="33">
        <v>0</v>
      </c>
      <c r="Q53" s="32">
        <v>0</v>
      </c>
      <c r="R53" s="33">
        <v>0</v>
      </c>
      <c r="S53" s="33">
        <f t="shared" si="0"/>
        <v>0</v>
      </c>
      <c r="T53" s="33">
        <f t="shared" si="1"/>
        <v>0</v>
      </c>
      <c r="U53" s="32">
        <v>0</v>
      </c>
      <c r="V53" s="33">
        <v>0</v>
      </c>
      <c r="W53" s="32">
        <v>0</v>
      </c>
      <c r="X53" s="33">
        <v>0</v>
      </c>
      <c r="Y53" s="32">
        <v>0</v>
      </c>
      <c r="Z53" s="33">
        <v>0</v>
      </c>
      <c r="AA53" s="32">
        <v>0</v>
      </c>
      <c r="AB53" s="32">
        <v>0</v>
      </c>
      <c r="AC53" s="32">
        <v>0</v>
      </c>
      <c r="AD53" s="33">
        <v>0</v>
      </c>
      <c r="AE53" s="32">
        <v>0</v>
      </c>
      <c r="AF53" s="32">
        <v>0</v>
      </c>
      <c r="AG53" s="32">
        <v>0</v>
      </c>
      <c r="AH53" s="33">
        <v>0</v>
      </c>
      <c r="AI53" s="32">
        <v>0</v>
      </c>
      <c r="AJ53" s="33">
        <v>0</v>
      </c>
      <c r="AK53" s="32">
        <v>0</v>
      </c>
      <c r="AL53" s="33">
        <v>0</v>
      </c>
      <c r="AM53" s="32">
        <v>0</v>
      </c>
      <c r="AN53" s="33">
        <v>0</v>
      </c>
      <c r="AO53" s="32">
        <v>0</v>
      </c>
      <c r="AP53" s="33">
        <v>0</v>
      </c>
      <c r="AQ53" s="32">
        <v>0</v>
      </c>
      <c r="AR53" s="33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3">
        <v>0</v>
      </c>
      <c r="AY53" s="32">
        <v>0</v>
      </c>
      <c r="AZ53" s="33">
        <v>0</v>
      </c>
      <c r="BA53" s="32">
        <v>0</v>
      </c>
      <c r="BB53" s="33">
        <v>0</v>
      </c>
      <c r="BC53" s="32">
        <v>0</v>
      </c>
      <c r="BD53" s="33">
        <v>0</v>
      </c>
      <c r="BE53" s="32">
        <v>0</v>
      </c>
      <c r="BF53" s="33">
        <v>0</v>
      </c>
      <c r="BG53" s="33">
        <f t="shared" si="2"/>
        <v>0</v>
      </c>
      <c r="BH53" s="33">
        <f t="shared" si="3"/>
        <v>0</v>
      </c>
      <c r="BI53" s="33">
        <f t="shared" si="4"/>
        <v>0</v>
      </c>
      <c r="BJ53" s="33">
        <f t="shared" si="5"/>
        <v>0</v>
      </c>
      <c r="BK53" s="32">
        <v>0</v>
      </c>
      <c r="BL53" s="33">
        <v>0</v>
      </c>
    </row>
    <row r="54" spans="2:64" s="1" customFormat="1" ht="27" customHeight="1" x14ac:dyDescent="0.35">
      <c r="B54" s="29" t="s">
        <v>74</v>
      </c>
      <c r="C54" s="29"/>
      <c r="D54" s="29"/>
      <c r="E54" s="29"/>
      <c r="F54" s="30">
        <v>0</v>
      </c>
      <c r="G54" s="30"/>
      <c r="H54" s="30"/>
      <c r="I54" s="31">
        <v>0</v>
      </c>
      <c r="J54" s="31"/>
      <c r="K54" s="32">
        <v>0</v>
      </c>
      <c r="L54" s="33">
        <v>0</v>
      </c>
      <c r="M54" s="32">
        <v>0</v>
      </c>
      <c r="N54" s="33">
        <v>0</v>
      </c>
      <c r="O54" s="32">
        <v>0</v>
      </c>
      <c r="P54" s="33">
        <v>0</v>
      </c>
      <c r="Q54" s="32">
        <v>0</v>
      </c>
      <c r="R54" s="33">
        <v>0</v>
      </c>
      <c r="S54" s="33">
        <f t="shared" si="0"/>
        <v>0</v>
      </c>
      <c r="T54" s="33">
        <f t="shared" si="1"/>
        <v>0</v>
      </c>
      <c r="U54" s="32">
        <v>0</v>
      </c>
      <c r="V54" s="33">
        <v>0</v>
      </c>
      <c r="W54" s="32">
        <v>0</v>
      </c>
      <c r="X54" s="33">
        <v>0</v>
      </c>
      <c r="Y54" s="32">
        <v>0</v>
      </c>
      <c r="Z54" s="33">
        <v>0</v>
      </c>
      <c r="AA54" s="32">
        <v>0</v>
      </c>
      <c r="AB54" s="32">
        <v>0</v>
      </c>
      <c r="AC54" s="32">
        <v>0</v>
      </c>
      <c r="AD54" s="33">
        <v>0</v>
      </c>
      <c r="AE54" s="32">
        <v>0</v>
      </c>
      <c r="AF54" s="32">
        <v>0</v>
      </c>
      <c r="AG54" s="32">
        <v>0</v>
      </c>
      <c r="AH54" s="33">
        <v>0</v>
      </c>
      <c r="AI54" s="32">
        <v>0</v>
      </c>
      <c r="AJ54" s="33">
        <v>0</v>
      </c>
      <c r="AK54" s="32">
        <v>0</v>
      </c>
      <c r="AL54" s="33">
        <v>0</v>
      </c>
      <c r="AM54" s="32">
        <v>0</v>
      </c>
      <c r="AN54" s="33">
        <v>0</v>
      </c>
      <c r="AO54" s="32">
        <v>0</v>
      </c>
      <c r="AP54" s="33">
        <v>0</v>
      </c>
      <c r="AQ54" s="32">
        <v>0</v>
      </c>
      <c r="AR54" s="33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3">
        <v>0</v>
      </c>
      <c r="AY54" s="32">
        <v>0</v>
      </c>
      <c r="AZ54" s="33">
        <v>0</v>
      </c>
      <c r="BA54" s="32">
        <v>0</v>
      </c>
      <c r="BB54" s="33">
        <v>0</v>
      </c>
      <c r="BC54" s="32">
        <v>0</v>
      </c>
      <c r="BD54" s="33">
        <v>0</v>
      </c>
      <c r="BE54" s="32">
        <v>0</v>
      </c>
      <c r="BF54" s="33">
        <v>0</v>
      </c>
      <c r="BG54" s="33">
        <f t="shared" si="2"/>
        <v>0</v>
      </c>
      <c r="BH54" s="33">
        <f t="shared" si="3"/>
        <v>0</v>
      </c>
      <c r="BI54" s="33">
        <f t="shared" si="4"/>
        <v>0</v>
      </c>
      <c r="BJ54" s="33">
        <f t="shared" si="5"/>
        <v>0</v>
      </c>
      <c r="BK54" s="32">
        <v>0</v>
      </c>
      <c r="BL54" s="33">
        <v>0</v>
      </c>
    </row>
    <row r="55" spans="2:64" s="1" customFormat="1" ht="27" customHeight="1" x14ac:dyDescent="0.35">
      <c r="B55" s="34" t="s">
        <v>75</v>
      </c>
      <c r="C55" s="34"/>
      <c r="D55" s="34"/>
      <c r="E55" s="34"/>
      <c r="F55" s="35">
        <v>0</v>
      </c>
      <c r="G55" s="35"/>
      <c r="H55" s="35"/>
      <c r="I55" s="35">
        <v>0</v>
      </c>
      <c r="J55" s="35"/>
      <c r="K55" s="36">
        <v>1</v>
      </c>
      <c r="L55" s="36">
        <v>0.74248000000000003</v>
      </c>
      <c r="M55" s="36">
        <v>0</v>
      </c>
      <c r="N55" s="36">
        <v>0</v>
      </c>
      <c r="O55" s="36">
        <v>0</v>
      </c>
      <c r="P55" s="36">
        <v>0</v>
      </c>
      <c r="Q55" s="36">
        <v>1</v>
      </c>
      <c r="R55" s="36">
        <v>4.9805999999999999</v>
      </c>
      <c r="S55" s="33">
        <f t="shared" si="0"/>
        <v>2</v>
      </c>
      <c r="T55" s="33">
        <f t="shared" si="1"/>
        <v>5.7230799999999995</v>
      </c>
      <c r="U55" s="36">
        <v>20</v>
      </c>
      <c r="V55" s="36">
        <v>86.367689999999996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20</v>
      </c>
      <c r="AF55" s="36">
        <v>86.367689999999996</v>
      </c>
      <c r="AG55" s="36">
        <v>0</v>
      </c>
      <c r="AH55" s="36">
        <v>0</v>
      </c>
      <c r="AI55" s="36">
        <v>0</v>
      </c>
      <c r="AJ55" s="36">
        <v>0</v>
      </c>
      <c r="AK55" s="36">
        <v>3</v>
      </c>
      <c r="AL55" s="36">
        <v>22.32499</v>
      </c>
      <c r="AM55" s="36">
        <v>0</v>
      </c>
      <c r="AN55" s="36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3</v>
      </c>
      <c r="AT55" s="36">
        <v>22.32499</v>
      </c>
      <c r="AU55" s="36">
        <v>25</v>
      </c>
      <c r="AV55" s="36">
        <v>114.41576000000001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4</v>
      </c>
      <c r="BD55" s="36">
        <v>4.5413139999999999</v>
      </c>
      <c r="BE55" s="36">
        <v>78</v>
      </c>
      <c r="BF55" s="36">
        <v>1467.4349</v>
      </c>
      <c r="BG55" s="33">
        <f t="shared" si="2"/>
        <v>82</v>
      </c>
      <c r="BH55" s="33">
        <f t="shared" si="3"/>
        <v>1471.976214</v>
      </c>
      <c r="BI55" s="33">
        <f t="shared" si="4"/>
        <v>107</v>
      </c>
      <c r="BJ55" s="33">
        <f t="shared" si="5"/>
        <v>1586.3919740000001</v>
      </c>
      <c r="BK55" s="36">
        <v>1</v>
      </c>
      <c r="BL55" s="36">
        <v>0.74248000000000003</v>
      </c>
    </row>
    <row r="56" spans="2:64" s="1" customFormat="1" ht="27" customHeight="1" x14ac:dyDescent="0.35">
      <c r="B56" s="29" t="s">
        <v>76</v>
      </c>
      <c r="C56" s="29"/>
      <c r="D56" s="29"/>
      <c r="E56" s="29"/>
      <c r="F56" s="30">
        <v>348</v>
      </c>
      <c r="G56" s="30"/>
      <c r="H56" s="30"/>
      <c r="I56" s="30">
        <v>10347.9401124</v>
      </c>
      <c r="J56" s="30"/>
      <c r="K56" s="32">
        <v>4959</v>
      </c>
      <c r="L56" s="32">
        <v>15023.1664884</v>
      </c>
      <c r="M56" s="32">
        <v>3905</v>
      </c>
      <c r="N56" s="32">
        <v>7931.9118197999996</v>
      </c>
      <c r="O56" s="32">
        <v>12</v>
      </c>
      <c r="P56" s="32">
        <v>2772.3899701</v>
      </c>
      <c r="Q56" s="32">
        <v>192</v>
      </c>
      <c r="R56" s="32">
        <v>38302.3869194</v>
      </c>
      <c r="S56" s="33">
        <f t="shared" si="0"/>
        <v>5511</v>
      </c>
      <c r="T56" s="33">
        <f t="shared" si="1"/>
        <v>66445.883490299995</v>
      </c>
      <c r="U56" s="32">
        <v>4239</v>
      </c>
      <c r="V56" s="32">
        <v>62080.712900999999</v>
      </c>
      <c r="W56" s="32">
        <v>704</v>
      </c>
      <c r="X56" s="32">
        <v>58345.5842758</v>
      </c>
      <c r="Y56" s="32">
        <v>729</v>
      </c>
      <c r="Z56" s="32">
        <v>55723.939030900001</v>
      </c>
      <c r="AA56" s="32">
        <v>257</v>
      </c>
      <c r="AB56" s="32">
        <v>47352.516441799999</v>
      </c>
      <c r="AC56" s="32">
        <v>142</v>
      </c>
      <c r="AD56" s="32">
        <v>13652.991808999999</v>
      </c>
      <c r="AE56" s="32">
        <v>6071</v>
      </c>
      <c r="AF56" s="32">
        <v>237155.7444585</v>
      </c>
      <c r="AG56" s="32">
        <v>19</v>
      </c>
      <c r="AH56" s="32">
        <v>5261.2539354</v>
      </c>
      <c r="AI56" s="32">
        <v>91</v>
      </c>
      <c r="AJ56" s="32">
        <v>295.02565679999998</v>
      </c>
      <c r="AK56" s="32">
        <v>353</v>
      </c>
      <c r="AL56" s="32">
        <v>2070.1138692999998</v>
      </c>
      <c r="AM56" s="32">
        <v>14</v>
      </c>
      <c r="AN56" s="32">
        <v>53.074178400000001</v>
      </c>
      <c r="AO56" s="32">
        <v>37</v>
      </c>
      <c r="AP56" s="32">
        <v>362.15024360000001</v>
      </c>
      <c r="AQ56" s="32">
        <v>1335</v>
      </c>
      <c r="AR56" s="32">
        <v>227.1050865</v>
      </c>
      <c r="AS56" s="32">
        <v>1849</v>
      </c>
      <c r="AT56" s="32">
        <v>8268.7229700000007</v>
      </c>
      <c r="AU56" s="32">
        <v>17079</v>
      </c>
      <c r="AV56" s="32">
        <v>272449.74629679997</v>
      </c>
      <c r="AW56" s="32">
        <v>80</v>
      </c>
      <c r="AX56" s="32">
        <v>45119.948211900002</v>
      </c>
      <c r="AY56" s="32">
        <v>13</v>
      </c>
      <c r="AZ56" s="32">
        <v>115.5495732</v>
      </c>
      <c r="BA56" s="32">
        <v>749</v>
      </c>
      <c r="BB56" s="32">
        <v>10246.1837639</v>
      </c>
      <c r="BC56" s="32">
        <v>4537</v>
      </c>
      <c r="BD56" s="32">
        <v>4996.3596823999997</v>
      </c>
      <c r="BE56" s="32">
        <v>10257</v>
      </c>
      <c r="BF56" s="32">
        <v>291225.08656500001</v>
      </c>
      <c r="BG56" s="33">
        <f t="shared" si="2"/>
        <v>15636</v>
      </c>
      <c r="BH56" s="33">
        <f t="shared" si="3"/>
        <v>351703.12779640005</v>
      </c>
      <c r="BI56" s="33">
        <f t="shared" si="4"/>
        <v>32715</v>
      </c>
      <c r="BJ56" s="33">
        <f t="shared" si="5"/>
        <v>624152.87409320008</v>
      </c>
      <c r="BK56" s="32">
        <v>7359</v>
      </c>
      <c r="BL56" s="32">
        <v>12827.330769300001</v>
      </c>
    </row>
    <row r="57" spans="2:64" s="1" customFormat="1" ht="27" customHeight="1" x14ac:dyDescent="0.35">
      <c r="B57" s="29" t="s">
        <v>77</v>
      </c>
      <c r="C57" s="29"/>
      <c r="D57" s="29"/>
      <c r="E57" s="29"/>
      <c r="F57" s="30">
        <v>0</v>
      </c>
      <c r="G57" s="30"/>
      <c r="H57" s="30"/>
      <c r="I57" s="31">
        <v>0</v>
      </c>
      <c r="J57" s="31"/>
      <c r="K57" s="32">
        <v>0</v>
      </c>
      <c r="L57" s="33">
        <v>0</v>
      </c>
      <c r="M57" s="32">
        <v>0</v>
      </c>
      <c r="N57" s="33">
        <v>0</v>
      </c>
      <c r="O57" s="32">
        <v>0</v>
      </c>
      <c r="P57" s="33">
        <v>0</v>
      </c>
      <c r="Q57" s="32">
        <v>172</v>
      </c>
      <c r="R57" s="33">
        <v>13.88</v>
      </c>
      <c r="S57" s="33">
        <f t="shared" si="0"/>
        <v>172</v>
      </c>
      <c r="T57" s="33">
        <f t="shared" si="1"/>
        <v>13.88</v>
      </c>
      <c r="U57" s="32">
        <v>0</v>
      </c>
      <c r="V57" s="33">
        <v>0</v>
      </c>
      <c r="W57" s="32">
        <v>0</v>
      </c>
      <c r="X57" s="33">
        <v>0</v>
      </c>
      <c r="Y57" s="32">
        <v>0</v>
      </c>
      <c r="Z57" s="33">
        <v>0</v>
      </c>
      <c r="AA57" s="32">
        <v>0</v>
      </c>
      <c r="AB57" s="32">
        <v>0</v>
      </c>
      <c r="AC57" s="32">
        <v>0</v>
      </c>
      <c r="AD57" s="33">
        <v>0</v>
      </c>
      <c r="AE57" s="32">
        <v>0</v>
      </c>
      <c r="AF57" s="32">
        <v>0</v>
      </c>
      <c r="AG57" s="32">
        <v>0</v>
      </c>
      <c r="AH57" s="33">
        <v>0</v>
      </c>
      <c r="AI57" s="32">
        <v>0</v>
      </c>
      <c r="AJ57" s="33">
        <v>0</v>
      </c>
      <c r="AK57" s="32">
        <v>9</v>
      </c>
      <c r="AL57" s="33">
        <v>56.08</v>
      </c>
      <c r="AM57" s="32">
        <v>0</v>
      </c>
      <c r="AN57" s="33">
        <v>0</v>
      </c>
      <c r="AO57" s="32">
        <v>0</v>
      </c>
      <c r="AP57" s="33">
        <v>0</v>
      </c>
      <c r="AQ57" s="32">
        <v>20</v>
      </c>
      <c r="AR57" s="33">
        <v>4.4000000000000004</v>
      </c>
      <c r="AS57" s="32">
        <v>29</v>
      </c>
      <c r="AT57" s="32">
        <v>60.48</v>
      </c>
      <c r="AU57" s="32">
        <v>201</v>
      </c>
      <c r="AV57" s="32">
        <v>74.36</v>
      </c>
      <c r="AW57" s="32">
        <v>0</v>
      </c>
      <c r="AX57" s="33">
        <v>0</v>
      </c>
      <c r="AY57" s="32">
        <v>0</v>
      </c>
      <c r="AZ57" s="33">
        <v>0</v>
      </c>
      <c r="BA57" s="32">
        <v>0</v>
      </c>
      <c r="BB57" s="33">
        <v>0</v>
      </c>
      <c r="BC57" s="32">
        <v>0</v>
      </c>
      <c r="BD57" s="33">
        <v>0</v>
      </c>
      <c r="BE57" s="32">
        <v>629</v>
      </c>
      <c r="BF57" s="33">
        <v>341.11</v>
      </c>
      <c r="BG57" s="33">
        <f t="shared" si="2"/>
        <v>629</v>
      </c>
      <c r="BH57" s="33">
        <f t="shared" si="3"/>
        <v>341.11</v>
      </c>
      <c r="BI57" s="33">
        <f t="shared" si="4"/>
        <v>830</v>
      </c>
      <c r="BJ57" s="33">
        <f t="shared" si="5"/>
        <v>415.47</v>
      </c>
      <c r="BK57" s="32">
        <v>0</v>
      </c>
      <c r="BL57" s="33">
        <v>0</v>
      </c>
    </row>
    <row r="58" spans="2:64" s="1" customFormat="1" ht="27" customHeight="1" x14ac:dyDescent="0.35">
      <c r="B58" s="29" t="s">
        <v>78</v>
      </c>
      <c r="C58" s="29"/>
      <c r="D58" s="29"/>
      <c r="E58" s="29"/>
      <c r="F58" s="30">
        <v>0</v>
      </c>
      <c r="G58" s="30"/>
      <c r="H58" s="30"/>
      <c r="I58" s="31">
        <v>0</v>
      </c>
      <c r="J58" s="31"/>
      <c r="K58" s="32">
        <v>0</v>
      </c>
      <c r="L58" s="33">
        <v>0</v>
      </c>
      <c r="M58" s="32">
        <v>0</v>
      </c>
      <c r="N58" s="33">
        <v>0</v>
      </c>
      <c r="O58" s="32">
        <v>0</v>
      </c>
      <c r="P58" s="33">
        <v>0</v>
      </c>
      <c r="Q58" s="32">
        <v>0</v>
      </c>
      <c r="R58" s="33">
        <v>0</v>
      </c>
      <c r="S58" s="33">
        <f t="shared" si="0"/>
        <v>0</v>
      </c>
      <c r="T58" s="33">
        <f t="shared" si="1"/>
        <v>0</v>
      </c>
      <c r="U58" s="32">
        <v>0</v>
      </c>
      <c r="V58" s="33">
        <v>0</v>
      </c>
      <c r="W58" s="32">
        <v>0</v>
      </c>
      <c r="X58" s="33">
        <v>0</v>
      </c>
      <c r="Y58" s="32">
        <v>0</v>
      </c>
      <c r="Z58" s="33">
        <v>0</v>
      </c>
      <c r="AA58" s="32">
        <v>0</v>
      </c>
      <c r="AB58" s="32">
        <v>0</v>
      </c>
      <c r="AC58" s="32">
        <v>0</v>
      </c>
      <c r="AD58" s="33">
        <v>0</v>
      </c>
      <c r="AE58" s="32">
        <v>0</v>
      </c>
      <c r="AF58" s="32">
        <v>0</v>
      </c>
      <c r="AG58" s="32">
        <v>0</v>
      </c>
      <c r="AH58" s="33">
        <v>0</v>
      </c>
      <c r="AI58" s="32">
        <v>0</v>
      </c>
      <c r="AJ58" s="33">
        <v>0</v>
      </c>
      <c r="AK58" s="32">
        <v>0</v>
      </c>
      <c r="AL58" s="33">
        <v>0</v>
      </c>
      <c r="AM58" s="32">
        <v>0</v>
      </c>
      <c r="AN58" s="33">
        <v>0</v>
      </c>
      <c r="AO58" s="32">
        <v>0</v>
      </c>
      <c r="AP58" s="33">
        <v>0</v>
      </c>
      <c r="AQ58" s="32">
        <v>0</v>
      </c>
      <c r="AR58" s="33">
        <v>0</v>
      </c>
      <c r="AS58" s="32">
        <v>0</v>
      </c>
      <c r="AT58" s="32">
        <v>0</v>
      </c>
      <c r="AU58" s="32">
        <v>0</v>
      </c>
      <c r="AV58" s="32">
        <v>0</v>
      </c>
      <c r="AW58" s="32">
        <v>0</v>
      </c>
      <c r="AX58" s="33">
        <v>0</v>
      </c>
      <c r="AY58" s="32">
        <v>0</v>
      </c>
      <c r="AZ58" s="33">
        <v>0</v>
      </c>
      <c r="BA58" s="32">
        <v>0</v>
      </c>
      <c r="BB58" s="33">
        <v>0</v>
      </c>
      <c r="BC58" s="32">
        <v>0</v>
      </c>
      <c r="BD58" s="33">
        <v>0</v>
      </c>
      <c r="BE58" s="32">
        <v>0</v>
      </c>
      <c r="BF58" s="33">
        <v>0</v>
      </c>
      <c r="BG58" s="33">
        <f t="shared" si="2"/>
        <v>0</v>
      </c>
      <c r="BH58" s="33">
        <f t="shared" si="3"/>
        <v>0</v>
      </c>
      <c r="BI58" s="33">
        <f t="shared" si="4"/>
        <v>0</v>
      </c>
      <c r="BJ58" s="33">
        <f t="shared" si="5"/>
        <v>0</v>
      </c>
      <c r="BK58" s="32">
        <v>0</v>
      </c>
      <c r="BL58" s="33">
        <v>0</v>
      </c>
    </row>
    <row r="59" spans="2:64" s="1" customFormat="1" ht="27" customHeight="1" x14ac:dyDescent="0.35">
      <c r="B59" s="29" t="s">
        <v>79</v>
      </c>
      <c r="C59" s="29"/>
      <c r="D59" s="29"/>
      <c r="E59" s="29"/>
      <c r="F59" s="30">
        <v>0</v>
      </c>
      <c r="G59" s="30"/>
      <c r="H59" s="30"/>
      <c r="I59" s="31">
        <v>0</v>
      </c>
      <c r="J59" s="31"/>
      <c r="K59" s="32">
        <v>0</v>
      </c>
      <c r="L59" s="33">
        <v>0</v>
      </c>
      <c r="M59" s="32">
        <v>0</v>
      </c>
      <c r="N59" s="33">
        <v>0</v>
      </c>
      <c r="O59" s="32">
        <v>0</v>
      </c>
      <c r="P59" s="33">
        <v>0</v>
      </c>
      <c r="Q59" s="32">
        <v>0</v>
      </c>
      <c r="R59" s="33">
        <v>0</v>
      </c>
      <c r="S59" s="33">
        <f t="shared" si="0"/>
        <v>0</v>
      </c>
      <c r="T59" s="33">
        <f t="shared" si="1"/>
        <v>0</v>
      </c>
      <c r="U59" s="32">
        <v>0</v>
      </c>
      <c r="V59" s="33">
        <v>0</v>
      </c>
      <c r="W59" s="32">
        <v>0</v>
      </c>
      <c r="X59" s="33">
        <v>0</v>
      </c>
      <c r="Y59" s="32">
        <v>0</v>
      </c>
      <c r="Z59" s="33">
        <v>0</v>
      </c>
      <c r="AA59" s="32">
        <v>0</v>
      </c>
      <c r="AB59" s="32">
        <v>0</v>
      </c>
      <c r="AC59" s="32">
        <v>0</v>
      </c>
      <c r="AD59" s="33">
        <v>0</v>
      </c>
      <c r="AE59" s="32">
        <v>0</v>
      </c>
      <c r="AF59" s="32">
        <v>0</v>
      </c>
      <c r="AG59" s="32">
        <v>0</v>
      </c>
      <c r="AH59" s="33">
        <v>0</v>
      </c>
      <c r="AI59" s="32">
        <v>0</v>
      </c>
      <c r="AJ59" s="33">
        <v>0</v>
      </c>
      <c r="AK59" s="32">
        <v>0</v>
      </c>
      <c r="AL59" s="33">
        <v>0</v>
      </c>
      <c r="AM59" s="32">
        <v>0</v>
      </c>
      <c r="AN59" s="33">
        <v>0</v>
      </c>
      <c r="AO59" s="32">
        <v>0</v>
      </c>
      <c r="AP59" s="33">
        <v>0</v>
      </c>
      <c r="AQ59" s="32">
        <v>0</v>
      </c>
      <c r="AR59" s="33">
        <v>0</v>
      </c>
      <c r="AS59" s="32">
        <v>0</v>
      </c>
      <c r="AT59" s="32">
        <v>0</v>
      </c>
      <c r="AU59" s="32">
        <v>0</v>
      </c>
      <c r="AV59" s="32">
        <v>0</v>
      </c>
      <c r="AW59" s="32">
        <v>0</v>
      </c>
      <c r="AX59" s="33">
        <v>0</v>
      </c>
      <c r="AY59" s="32">
        <v>0</v>
      </c>
      <c r="AZ59" s="33">
        <v>0</v>
      </c>
      <c r="BA59" s="32">
        <v>0</v>
      </c>
      <c r="BB59" s="33">
        <v>0</v>
      </c>
      <c r="BC59" s="32">
        <v>0</v>
      </c>
      <c r="BD59" s="33">
        <v>0</v>
      </c>
      <c r="BE59" s="32">
        <v>0</v>
      </c>
      <c r="BF59" s="33">
        <v>0</v>
      </c>
      <c r="BG59" s="33">
        <f t="shared" si="2"/>
        <v>0</v>
      </c>
      <c r="BH59" s="33">
        <f t="shared" si="3"/>
        <v>0</v>
      </c>
      <c r="BI59" s="33">
        <f t="shared" si="4"/>
        <v>0</v>
      </c>
      <c r="BJ59" s="33">
        <f t="shared" si="5"/>
        <v>0</v>
      </c>
      <c r="BK59" s="32">
        <v>0</v>
      </c>
      <c r="BL59" s="33">
        <v>0</v>
      </c>
    </row>
    <row r="60" spans="2:64" s="1" customFormat="1" ht="27" customHeight="1" x14ac:dyDescent="0.35">
      <c r="B60" s="29" t="s">
        <v>80</v>
      </c>
      <c r="C60" s="29"/>
      <c r="D60" s="29"/>
      <c r="E60" s="29"/>
      <c r="F60" s="30">
        <v>0</v>
      </c>
      <c r="G60" s="30"/>
      <c r="H60" s="30"/>
      <c r="I60" s="31">
        <v>0</v>
      </c>
      <c r="J60" s="31"/>
      <c r="K60" s="32">
        <v>0</v>
      </c>
      <c r="L60" s="33">
        <v>0</v>
      </c>
      <c r="M60" s="32">
        <v>0</v>
      </c>
      <c r="N60" s="33">
        <v>0</v>
      </c>
      <c r="O60" s="32">
        <v>0</v>
      </c>
      <c r="P60" s="33">
        <v>0</v>
      </c>
      <c r="Q60" s="32">
        <v>0</v>
      </c>
      <c r="R60" s="33">
        <v>0</v>
      </c>
      <c r="S60" s="33">
        <f t="shared" si="0"/>
        <v>0</v>
      </c>
      <c r="T60" s="33">
        <f t="shared" si="1"/>
        <v>0</v>
      </c>
      <c r="U60" s="32">
        <v>0</v>
      </c>
      <c r="V60" s="33">
        <v>0</v>
      </c>
      <c r="W60" s="32">
        <v>0</v>
      </c>
      <c r="X60" s="33">
        <v>0</v>
      </c>
      <c r="Y60" s="32">
        <v>0</v>
      </c>
      <c r="Z60" s="33">
        <v>0</v>
      </c>
      <c r="AA60" s="32">
        <v>0</v>
      </c>
      <c r="AB60" s="32">
        <v>0</v>
      </c>
      <c r="AC60" s="32">
        <v>0</v>
      </c>
      <c r="AD60" s="33">
        <v>0</v>
      </c>
      <c r="AE60" s="32">
        <v>0</v>
      </c>
      <c r="AF60" s="32">
        <v>0</v>
      </c>
      <c r="AG60" s="32">
        <v>0</v>
      </c>
      <c r="AH60" s="33">
        <v>0</v>
      </c>
      <c r="AI60" s="32">
        <v>0</v>
      </c>
      <c r="AJ60" s="33">
        <v>0</v>
      </c>
      <c r="AK60" s="32">
        <v>0</v>
      </c>
      <c r="AL60" s="33">
        <v>0</v>
      </c>
      <c r="AM60" s="32">
        <v>0</v>
      </c>
      <c r="AN60" s="33">
        <v>0</v>
      </c>
      <c r="AO60" s="32">
        <v>0</v>
      </c>
      <c r="AP60" s="33">
        <v>0</v>
      </c>
      <c r="AQ60" s="32">
        <v>0</v>
      </c>
      <c r="AR60" s="33">
        <v>0</v>
      </c>
      <c r="AS60" s="32">
        <v>0</v>
      </c>
      <c r="AT60" s="32">
        <v>0</v>
      </c>
      <c r="AU60" s="32">
        <v>0</v>
      </c>
      <c r="AV60" s="32">
        <v>0</v>
      </c>
      <c r="AW60" s="32">
        <v>0</v>
      </c>
      <c r="AX60" s="33">
        <v>0</v>
      </c>
      <c r="AY60" s="32">
        <v>0</v>
      </c>
      <c r="AZ60" s="33">
        <v>0</v>
      </c>
      <c r="BA60" s="32">
        <v>1</v>
      </c>
      <c r="BB60" s="33">
        <v>9.3399999999999993E-5</v>
      </c>
      <c r="BC60" s="32">
        <v>12</v>
      </c>
      <c r="BD60" s="33">
        <v>5.5579999999999996E-4</v>
      </c>
      <c r="BE60" s="32">
        <v>0</v>
      </c>
      <c r="BF60" s="33">
        <v>0</v>
      </c>
      <c r="BG60" s="33">
        <f t="shared" si="2"/>
        <v>13</v>
      </c>
      <c r="BH60" s="33">
        <f t="shared" si="3"/>
        <v>6.4919999999999995E-4</v>
      </c>
      <c r="BI60" s="33">
        <f t="shared" si="4"/>
        <v>13</v>
      </c>
      <c r="BJ60" s="33">
        <f t="shared" si="5"/>
        <v>6.4919999999999995E-4</v>
      </c>
      <c r="BK60" s="32">
        <v>0</v>
      </c>
      <c r="BL60" s="33">
        <v>0</v>
      </c>
    </row>
    <row r="61" spans="2:64" s="1" customFormat="1" ht="27" customHeight="1" x14ac:dyDescent="0.35">
      <c r="B61" s="34" t="s">
        <v>81</v>
      </c>
      <c r="C61" s="34"/>
      <c r="D61" s="34"/>
      <c r="E61" s="34"/>
      <c r="F61" s="35">
        <v>0</v>
      </c>
      <c r="G61" s="35"/>
      <c r="H61" s="35"/>
      <c r="I61" s="35">
        <v>0</v>
      </c>
      <c r="J61" s="35"/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172</v>
      </c>
      <c r="R61" s="36">
        <v>13.88</v>
      </c>
      <c r="S61" s="33">
        <f t="shared" si="0"/>
        <v>172</v>
      </c>
      <c r="T61" s="33">
        <f t="shared" si="1"/>
        <v>13.88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9</v>
      </c>
      <c r="AL61" s="36">
        <v>56.08</v>
      </c>
      <c r="AM61" s="36">
        <v>0</v>
      </c>
      <c r="AN61" s="36">
        <v>0</v>
      </c>
      <c r="AO61" s="36">
        <v>0</v>
      </c>
      <c r="AP61" s="36">
        <v>0</v>
      </c>
      <c r="AQ61" s="36">
        <v>20</v>
      </c>
      <c r="AR61" s="36">
        <v>4.4000000000000004</v>
      </c>
      <c r="AS61" s="36">
        <v>29</v>
      </c>
      <c r="AT61" s="36">
        <v>60.48</v>
      </c>
      <c r="AU61" s="36">
        <v>201</v>
      </c>
      <c r="AV61" s="36">
        <v>74.36</v>
      </c>
      <c r="AW61" s="36">
        <v>0</v>
      </c>
      <c r="AX61" s="36">
        <v>0</v>
      </c>
      <c r="AY61" s="36">
        <v>0</v>
      </c>
      <c r="AZ61" s="36">
        <v>0</v>
      </c>
      <c r="BA61" s="36">
        <v>1</v>
      </c>
      <c r="BB61" s="36">
        <v>9.3399999999999993E-5</v>
      </c>
      <c r="BC61" s="36">
        <v>12</v>
      </c>
      <c r="BD61" s="36">
        <v>5.5579999999999996E-4</v>
      </c>
      <c r="BE61" s="36">
        <v>629</v>
      </c>
      <c r="BF61" s="36">
        <v>341.11</v>
      </c>
      <c r="BG61" s="33">
        <f t="shared" si="2"/>
        <v>642</v>
      </c>
      <c r="BH61" s="33">
        <f t="shared" si="3"/>
        <v>341.11064920000001</v>
      </c>
      <c r="BI61" s="33">
        <f t="shared" si="4"/>
        <v>843</v>
      </c>
      <c r="BJ61" s="33">
        <f t="shared" si="5"/>
        <v>415.47064920000003</v>
      </c>
      <c r="BK61" s="36">
        <v>0</v>
      </c>
      <c r="BL61" s="36">
        <v>0</v>
      </c>
    </row>
    <row r="62" spans="2:64" s="1" customFormat="1" ht="27" customHeight="1" x14ac:dyDescent="0.35">
      <c r="B62" s="29"/>
      <c r="C62" s="29"/>
      <c r="D62" s="29"/>
      <c r="E62" s="29"/>
      <c r="F62" s="30">
        <v>0</v>
      </c>
      <c r="G62" s="30"/>
      <c r="H62" s="30"/>
      <c r="I62" s="30">
        <v>0</v>
      </c>
      <c r="J62" s="30"/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172</v>
      </c>
      <c r="R62" s="32">
        <v>13.88</v>
      </c>
      <c r="S62" s="33">
        <f t="shared" si="0"/>
        <v>172</v>
      </c>
      <c r="T62" s="33">
        <f t="shared" si="1"/>
        <v>13.88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9</v>
      </c>
      <c r="AL62" s="32">
        <v>56.08</v>
      </c>
      <c r="AM62" s="32">
        <v>0</v>
      </c>
      <c r="AN62" s="32">
        <v>0</v>
      </c>
      <c r="AO62" s="32">
        <v>0</v>
      </c>
      <c r="AP62" s="32">
        <v>0</v>
      </c>
      <c r="AQ62" s="32">
        <v>20</v>
      </c>
      <c r="AR62" s="32">
        <v>4.4000000000000004</v>
      </c>
      <c r="AS62" s="32">
        <v>29</v>
      </c>
      <c r="AT62" s="32">
        <v>60.48</v>
      </c>
      <c r="AU62" s="32">
        <v>201</v>
      </c>
      <c r="AV62" s="32">
        <v>74.36</v>
      </c>
      <c r="AW62" s="32">
        <v>0</v>
      </c>
      <c r="AX62" s="32">
        <v>0</v>
      </c>
      <c r="AY62" s="32">
        <v>0</v>
      </c>
      <c r="AZ62" s="32">
        <v>0</v>
      </c>
      <c r="BA62" s="32">
        <v>1</v>
      </c>
      <c r="BB62" s="32">
        <v>9.3399999999999993E-5</v>
      </c>
      <c r="BC62" s="32">
        <v>12</v>
      </c>
      <c r="BD62" s="32">
        <v>5.5579999999999996E-4</v>
      </c>
      <c r="BE62" s="32">
        <v>629</v>
      </c>
      <c r="BF62" s="32">
        <v>341.11</v>
      </c>
      <c r="BG62" s="33">
        <f t="shared" si="2"/>
        <v>642</v>
      </c>
      <c r="BH62" s="33">
        <f t="shared" si="3"/>
        <v>341.11064920000001</v>
      </c>
      <c r="BI62" s="33">
        <f t="shared" si="4"/>
        <v>843</v>
      </c>
      <c r="BJ62" s="33">
        <f t="shared" si="5"/>
        <v>415.47064920000003</v>
      </c>
      <c r="BK62" s="32">
        <v>0</v>
      </c>
      <c r="BL62" s="32">
        <v>0</v>
      </c>
    </row>
    <row r="63" spans="2:64" s="1" customFormat="1" ht="27" customHeight="1" x14ac:dyDescent="0.35">
      <c r="B63" s="37"/>
      <c r="C63" s="37"/>
      <c r="D63" s="37"/>
      <c r="E63" s="37"/>
      <c r="F63" s="30">
        <v>348</v>
      </c>
      <c r="G63" s="30"/>
      <c r="H63" s="30"/>
      <c r="I63" s="30">
        <v>10347.9401124</v>
      </c>
      <c r="J63" s="30"/>
      <c r="K63" s="32">
        <v>4959</v>
      </c>
      <c r="L63" s="32">
        <v>15023.1664884</v>
      </c>
      <c r="M63" s="32">
        <v>3905</v>
      </c>
      <c r="N63" s="32">
        <v>7931.9118197999996</v>
      </c>
      <c r="O63" s="32">
        <v>12</v>
      </c>
      <c r="P63" s="32">
        <v>2772.3899701</v>
      </c>
      <c r="Q63" s="32">
        <v>364</v>
      </c>
      <c r="R63" s="32">
        <v>38316.266919399997</v>
      </c>
      <c r="S63" s="33">
        <f t="shared" si="0"/>
        <v>5683</v>
      </c>
      <c r="T63" s="33">
        <f t="shared" si="1"/>
        <v>66459.763490299985</v>
      </c>
      <c r="U63" s="32">
        <v>4239</v>
      </c>
      <c r="V63" s="32">
        <v>62080.712900999999</v>
      </c>
      <c r="W63" s="32">
        <v>704</v>
      </c>
      <c r="X63" s="32">
        <v>58345.5842758</v>
      </c>
      <c r="Y63" s="32">
        <v>729</v>
      </c>
      <c r="Z63" s="32">
        <v>55723.939030900001</v>
      </c>
      <c r="AA63" s="32">
        <v>257</v>
      </c>
      <c r="AB63" s="32">
        <v>47352.516441799999</v>
      </c>
      <c r="AC63" s="32">
        <v>142</v>
      </c>
      <c r="AD63" s="32">
        <v>13652.991808999999</v>
      </c>
      <c r="AE63" s="32">
        <v>6071</v>
      </c>
      <c r="AF63" s="32">
        <v>237155.7444585</v>
      </c>
      <c r="AG63" s="32">
        <v>19</v>
      </c>
      <c r="AH63" s="32">
        <v>5261.2539354</v>
      </c>
      <c r="AI63" s="32">
        <v>91</v>
      </c>
      <c r="AJ63" s="32">
        <v>295.02565679999998</v>
      </c>
      <c r="AK63" s="32">
        <v>362</v>
      </c>
      <c r="AL63" s="32">
        <v>2126.1938693000002</v>
      </c>
      <c r="AM63" s="32">
        <v>14</v>
      </c>
      <c r="AN63" s="32">
        <v>53.074178400000001</v>
      </c>
      <c r="AO63" s="32">
        <v>37</v>
      </c>
      <c r="AP63" s="32">
        <v>362.15024360000001</v>
      </c>
      <c r="AQ63" s="32">
        <v>1355</v>
      </c>
      <c r="AR63" s="32">
        <v>231.5050865</v>
      </c>
      <c r="AS63" s="32">
        <v>1878</v>
      </c>
      <c r="AT63" s="32">
        <v>8329.2029700000003</v>
      </c>
      <c r="AU63" s="32">
        <v>17280</v>
      </c>
      <c r="AV63" s="32">
        <v>272524.10629680002</v>
      </c>
      <c r="AW63" s="32">
        <v>80</v>
      </c>
      <c r="AX63" s="32">
        <v>45119.948211900002</v>
      </c>
      <c r="AY63" s="32">
        <v>13</v>
      </c>
      <c r="AZ63" s="32">
        <v>115.5495732</v>
      </c>
      <c r="BA63" s="32">
        <v>750</v>
      </c>
      <c r="BB63" s="32">
        <v>10246.1838573</v>
      </c>
      <c r="BC63" s="32">
        <v>4549</v>
      </c>
      <c r="BD63" s="32">
        <v>4996.3602381999999</v>
      </c>
      <c r="BE63" s="32">
        <v>10886</v>
      </c>
      <c r="BF63" s="32">
        <v>291566.19656499999</v>
      </c>
      <c r="BG63" s="33">
        <f t="shared" si="2"/>
        <v>16278</v>
      </c>
      <c r="BH63" s="33">
        <f t="shared" si="3"/>
        <v>352044.23844560003</v>
      </c>
      <c r="BI63" s="33">
        <f t="shared" si="4"/>
        <v>33558</v>
      </c>
      <c r="BJ63" s="33">
        <f t="shared" si="5"/>
        <v>624568.34474240011</v>
      </c>
      <c r="BK63" s="32">
        <v>7359</v>
      </c>
      <c r="BL63" s="32">
        <v>12827.330769300001</v>
      </c>
    </row>
    <row r="64" spans="2:64" s="1" customFormat="1" ht="27" customHeight="1" x14ac:dyDescent="0.35">
      <c r="B64" s="29"/>
      <c r="C64" s="29"/>
      <c r="D64" s="29"/>
      <c r="E64" s="29"/>
      <c r="F64" s="29"/>
      <c r="G64" s="29"/>
      <c r="H64" s="29"/>
      <c r="I64" s="29"/>
      <c r="J64" s="29"/>
      <c r="K64" s="38"/>
      <c r="L64" s="38"/>
      <c r="M64" s="38"/>
      <c r="N64" s="38"/>
      <c r="O64" s="38"/>
      <c r="P64" s="38"/>
      <c r="Q64" s="38"/>
      <c r="R64" s="38"/>
      <c r="S64" s="33">
        <f t="shared" si="0"/>
        <v>0</v>
      </c>
      <c r="T64" s="33">
        <f t="shared" si="1"/>
        <v>0</v>
      </c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3">
        <f t="shared" si="2"/>
        <v>0</v>
      </c>
      <c r="BH64" s="33">
        <f t="shared" si="3"/>
        <v>0</v>
      </c>
      <c r="BI64" s="33">
        <f t="shared" si="4"/>
        <v>0</v>
      </c>
      <c r="BJ64" s="33">
        <f t="shared" si="5"/>
        <v>0</v>
      </c>
      <c r="BK64" s="38"/>
      <c r="BL64" s="38"/>
    </row>
    <row r="65" spans="2:64" s="1" customFormat="1" ht="27" customHeight="1" x14ac:dyDescent="0.35">
      <c r="B65" s="37"/>
      <c r="C65" s="37"/>
      <c r="D65" s="37"/>
      <c r="E65" s="37"/>
      <c r="F65" s="30">
        <v>348</v>
      </c>
      <c r="G65" s="30"/>
      <c r="H65" s="30"/>
      <c r="I65" s="30">
        <v>10347.9401124</v>
      </c>
      <c r="J65" s="30"/>
      <c r="K65" s="32">
        <v>4959</v>
      </c>
      <c r="L65" s="32">
        <v>15023.1664884</v>
      </c>
      <c r="M65" s="32">
        <v>3905</v>
      </c>
      <c r="N65" s="32">
        <v>7931.9118197999996</v>
      </c>
      <c r="O65" s="32">
        <v>12</v>
      </c>
      <c r="P65" s="32">
        <v>2772.3899701</v>
      </c>
      <c r="Q65" s="32">
        <v>364</v>
      </c>
      <c r="R65" s="32">
        <v>38316.266919399997</v>
      </c>
      <c r="S65" s="33">
        <f t="shared" si="0"/>
        <v>5683</v>
      </c>
      <c r="T65" s="33">
        <f t="shared" si="1"/>
        <v>66459.763490299985</v>
      </c>
      <c r="U65" s="32">
        <v>4239</v>
      </c>
      <c r="V65" s="32">
        <v>62080.712900999999</v>
      </c>
      <c r="W65" s="32">
        <v>704</v>
      </c>
      <c r="X65" s="32">
        <v>58345.5842758</v>
      </c>
      <c r="Y65" s="32">
        <v>729</v>
      </c>
      <c r="Z65" s="32">
        <v>55723.939030900001</v>
      </c>
      <c r="AA65" s="32">
        <v>257</v>
      </c>
      <c r="AB65" s="32">
        <v>47352.516441799999</v>
      </c>
      <c r="AC65" s="32">
        <v>142</v>
      </c>
      <c r="AD65" s="32">
        <v>13652.991808999999</v>
      </c>
      <c r="AE65" s="32">
        <v>6071</v>
      </c>
      <c r="AF65" s="32">
        <v>237155.7444585</v>
      </c>
      <c r="AG65" s="32">
        <v>19</v>
      </c>
      <c r="AH65" s="32">
        <v>5261.2539354</v>
      </c>
      <c r="AI65" s="32">
        <v>91</v>
      </c>
      <c r="AJ65" s="32">
        <v>295.02565679999998</v>
      </c>
      <c r="AK65" s="32">
        <v>362</v>
      </c>
      <c r="AL65" s="32">
        <v>2126.1938693000002</v>
      </c>
      <c r="AM65" s="32">
        <v>14</v>
      </c>
      <c r="AN65" s="32">
        <v>53.074178400000001</v>
      </c>
      <c r="AO65" s="32">
        <v>37</v>
      </c>
      <c r="AP65" s="32">
        <v>362.15024360000001</v>
      </c>
      <c r="AQ65" s="32">
        <v>1355</v>
      </c>
      <c r="AR65" s="32">
        <v>231.5050865</v>
      </c>
      <c r="AS65" s="32">
        <v>1878</v>
      </c>
      <c r="AT65" s="32">
        <v>8329.2029700000003</v>
      </c>
      <c r="AU65" s="32">
        <v>17280</v>
      </c>
      <c r="AV65" s="32">
        <v>272524.10629680002</v>
      </c>
      <c r="AW65" s="32">
        <v>80</v>
      </c>
      <c r="AX65" s="32">
        <v>45119.948211900002</v>
      </c>
      <c r="AY65" s="32">
        <v>13</v>
      </c>
      <c r="AZ65" s="32">
        <v>115.5495732</v>
      </c>
      <c r="BA65" s="32">
        <v>750</v>
      </c>
      <c r="BB65" s="32">
        <v>10246.1838573</v>
      </c>
      <c r="BC65" s="32">
        <v>4549</v>
      </c>
      <c r="BD65" s="32">
        <v>4996.3602381999999</v>
      </c>
      <c r="BE65" s="32">
        <v>10886</v>
      </c>
      <c r="BF65" s="32">
        <v>291566.19656499999</v>
      </c>
      <c r="BG65" s="33">
        <f t="shared" si="2"/>
        <v>16278</v>
      </c>
      <c r="BH65" s="33">
        <f t="shared" si="3"/>
        <v>352044.23844560003</v>
      </c>
      <c r="BI65" s="33">
        <f t="shared" si="4"/>
        <v>33558</v>
      </c>
      <c r="BJ65" s="33">
        <f t="shared" si="5"/>
        <v>624568.34474240011</v>
      </c>
      <c r="BK65" s="32">
        <v>7359</v>
      </c>
      <c r="BL65" s="32">
        <v>12827.330769300001</v>
      </c>
    </row>
    <row r="66" spans="2:64" s="1" customFormat="1" ht="28.7" customHeight="1" x14ac:dyDescent="0.2"/>
    <row r="67" spans="2:64" ht="26.25" x14ac:dyDescent="0.4">
      <c r="AU67" s="39" t="s">
        <v>105</v>
      </c>
      <c r="AZ67" s="23" t="s">
        <v>102</v>
      </c>
    </row>
    <row r="68" spans="2:64" x14ac:dyDescent="0.2">
      <c r="AZ68" s="23"/>
    </row>
  </sheetData>
  <mergeCells count="197">
    <mergeCell ref="BI12:BJ12"/>
    <mergeCell ref="AZ67:AZ68"/>
    <mergeCell ref="BG12:BH12"/>
    <mergeCell ref="BI6:BJ7"/>
    <mergeCell ref="I61:J61"/>
    <mergeCell ref="I62:J62"/>
    <mergeCell ref="I63:J63"/>
    <mergeCell ref="I64:J64"/>
    <mergeCell ref="I65:J65"/>
    <mergeCell ref="K12:L12"/>
    <mergeCell ref="M12:N12"/>
    <mergeCell ref="O12:P12"/>
    <mergeCell ref="Q12:R12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10:AV10"/>
    <mergeCell ref="F11:R11"/>
    <mergeCell ref="F12:J12"/>
    <mergeCell ref="F13:H13"/>
    <mergeCell ref="F14:H14"/>
    <mergeCell ref="I13:J13"/>
    <mergeCell ref="I14:J14"/>
    <mergeCell ref="U11:AF11"/>
    <mergeCell ref="U12:V12"/>
    <mergeCell ref="W12:X12"/>
    <mergeCell ref="Y12:Z12"/>
    <mergeCell ref="AA12:AB12"/>
    <mergeCell ref="S12:T12"/>
    <mergeCell ref="C8:G9"/>
    <mergeCell ref="B61:E61"/>
    <mergeCell ref="B62:E62"/>
    <mergeCell ref="B63:E63"/>
    <mergeCell ref="B64:E64"/>
    <mergeCell ref="B65:E65"/>
    <mergeCell ref="BC12:BD12"/>
    <mergeCell ref="BE12:BF12"/>
    <mergeCell ref="BK10:BL10"/>
    <mergeCell ref="BK11:BL12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AU11:AV12"/>
    <mergeCell ref="AW10:BF10"/>
    <mergeCell ref="AW11:BF11"/>
    <mergeCell ref="AW12:AX12"/>
    <mergeCell ref="AY12:AZ12"/>
    <mergeCell ref="BA12:BB12"/>
    <mergeCell ref="B10:E13"/>
    <mergeCell ref="B14:E14"/>
    <mergeCell ref="B15:E15"/>
    <mergeCell ref="I15:J15"/>
    <mergeCell ref="AC12:AD12"/>
    <mergeCell ref="AE12:AF12"/>
    <mergeCell ref="AG11:AT11"/>
    <mergeCell ref="AG12:AH12"/>
    <mergeCell ref="AI12:AJ12"/>
    <mergeCell ref="AK12:AL12"/>
    <mergeCell ref="AM12:AN12"/>
    <mergeCell ref="AO12:AP12"/>
    <mergeCell ref="AQ12:AR12"/>
    <mergeCell ref="AS12:AT12"/>
  </mergeCells>
  <pageMargins left="0.94" right="0.7" top="0.17" bottom="0.75" header="0.2" footer="0.3"/>
  <pageSetup paperSize="9" scale="3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7"/>
  <sheetViews>
    <sheetView workbookViewId="0"/>
  </sheetViews>
  <sheetFormatPr defaultRowHeight="15" x14ac:dyDescent="0.2"/>
  <cols>
    <col min="1" max="1" width="12.42578125" customWidth="1"/>
    <col min="2" max="2" width="0.28515625" customWidth="1"/>
    <col min="3" max="3" width="0.42578125" customWidth="1"/>
    <col min="4" max="4" width="14.5703125" customWidth="1"/>
    <col min="5" max="5" width="5.140625" customWidth="1"/>
    <col min="6" max="6" width="9.85546875" customWidth="1"/>
    <col min="7" max="7" width="3.42578125" customWidth="1"/>
    <col min="8" max="8" width="10.85546875" customWidth="1"/>
    <col min="9" max="9" width="0.42578125" customWidth="1"/>
    <col min="10" max="10" width="7.85546875" customWidth="1"/>
    <col min="11" max="11" width="7.140625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C2" s="14" t="s">
        <v>82</v>
      </c>
      <c r="D2" s="14"/>
      <c r="E2" s="14"/>
      <c r="F2" s="14"/>
      <c r="G2" s="14"/>
      <c r="H2" s="14"/>
      <c r="I2" s="14"/>
      <c r="J2" s="14"/>
    </row>
    <row r="3" spans="2:58" s="1" customFormat="1" ht="4.7" customHeight="1" x14ac:dyDescent="0.2"/>
    <row r="4" spans="2:58" s="1" customFormat="1" ht="18.2" customHeight="1" x14ac:dyDescent="0.2">
      <c r="C4" s="14" t="s">
        <v>83</v>
      </c>
      <c r="D4" s="14"/>
      <c r="E4" s="14"/>
    </row>
    <row r="5" spans="2:58" s="1" customFormat="1" ht="6.4" customHeight="1" x14ac:dyDescent="0.2"/>
    <row r="6" spans="2:58" s="1" customFormat="1" ht="18.2" customHeight="1" x14ac:dyDescent="0.2">
      <c r="C6" s="14" t="s">
        <v>84</v>
      </c>
      <c r="D6" s="14"/>
      <c r="E6" s="14"/>
      <c r="F6" s="14"/>
      <c r="G6" s="14"/>
    </row>
    <row r="7" spans="2:58" s="1" customFormat="1" ht="20.25" customHeight="1" x14ac:dyDescent="0.2"/>
    <row r="8" spans="2:58" s="1" customFormat="1" ht="18.600000000000001" customHeight="1" x14ac:dyDescent="0.2">
      <c r="D8" s="15" t="s">
        <v>85</v>
      </c>
      <c r="E8" s="15"/>
      <c r="F8" s="15"/>
      <c r="G8" s="15"/>
      <c r="H8" s="15"/>
    </row>
    <row r="9" spans="2:58" s="1" customFormat="1" ht="9.6" customHeight="1" x14ac:dyDescent="0.2"/>
    <row r="10" spans="2:58" s="1" customFormat="1" ht="24" customHeight="1" x14ac:dyDescent="0.2">
      <c r="B10" s="9" t="s">
        <v>86</v>
      </c>
      <c r="C10" s="9"/>
      <c r="D10" s="9"/>
      <c r="E10" s="9" t="s">
        <v>1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 t="s">
        <v>2</v>
      </c>
      <c r="AV10" s="9"/>
      <c r="AW10" s="9"/>
      <c r="AX10" s="9"/>
      <c r="AY10" s="9"/>
      <c r="AZ10" s="9"/>
      <c r="BA10" s="9"/>
      <c r="BB10" s="9"/>
      <c r="BC10" s="9"/>
      <c r="BD10" s="9"/>
      <c r="BE10" s="9" t="s">
        <v>3</v>
      </c>
      <c r="BF10" s="9"/>
    </row>
    <row r="11" spans="2:58" s="1" customFormat="1" ht="24" customHeight="1" x14ac:dyDescent="0.2">
      <c r="B11" s="9"/>
      <c r="C11" s="9"/>
      <c r="D11" s="9"/>
      <c r="E11" s="9" t="s">
        <v>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 t="s">
        <v>5</v>
      </c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 t="s">
        <v>6</v>
      </c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 t="s">
        <v>7</v>
      </c>
      <c r="AT11" s="9"/>
      <c r="AU11" s="9" t="s">
        <v>6</v>
      </c>
      <c r="AV11" s="9"/>
      <c r="AW11" s="9"/>
      <c r="AX11" s="9"/>
      <c r="AY11" s="9"/>
      <c r="AZ11" s="9"/>
      <c r="BA11" s="9"/>
      <c r="BB11" s="9"/>
      <c r="BC11" s="9"/>
      <c r="BD11" s="9"/>
      <c r="BE11" s="9" t="s">
        <v>8</v>
      </c>
      <c r="BF11" s="9"/>
    </row>
    <row r="12" spans="2:58" s="1" customFormat="1" ht="34.700000000000003" customHeight="1" x14ac:dyDescent="0.2">
      <c r="B12" s="9"/>
      <c r="C12" s="9"/>
      <c r="D12" s="9"/>
      <c r="E12" s="9" t="s">
        <v>9</v>
      </c>
      <c r="F12" s="9"/>
      <c r="G12" s="9"/>
      <c r="H12" s="9"/>
      <c r="I12" s="9"/>
      <c r="J12" s="9" t="s">
        <v>10</v>
      </c>
      <c r="K12" s="9"/>
      <c r="L12" s="9"/>
      <c r="M12" s="9" t="s">
        <v>11</v>
      </c>
      <c r="N12" s="9"/>
      <c r="O12" s="9" t="s">
        <v>12</v>
      </c>
      <c r="P12" s="9"/>
      <c r="Q12" s="9" t="s">
        <v>13</v>
      </c>
      <c r="R12" s="9"/>
      <c r="S12" s="9" t="s">
        <v>14</v>
      </c>
      <c r="T12" s="9"/>
      <c r="U12" s="9" t="s">
        <v>15</v>
      </c>
      <c r="V12" s="9"/>
      <c r="W12" s="9" t="s">
        <v>16</v>
      </c>
      <c r="X12" s="9"/>
      <c r="Y12" s="9" t="s">
        <v>17</v>
      </c>
      <c r="Z12" s="9"/>
      <c r="AA12" s="9" t="s">
        <v>18</v>
      </c>
      <c r="AB12" s="9"/>
      <c r="AC12" s="10" t="s">
        <v>19</v>
      </c>
      <c r="AD12" s="10"/>
      <c r="AE12" s="9" t="s">
        <v>20</v>
      </c>
      <c r="AF12" s="9"/>
      <c r="AG12" s="9" t="s">
        <v>21</v>
      </c>
      <c r="AH12" s="9"/>
      <c r="AI12" s="9" t="s">
        <v>22</v>
      </c>
      <c r="AJ12" s="9"/>
      <c r="AK12" s="9" t="s">
        <v>23</v>
      </c>
      <c r="AL12" s="9"/>
      <c r="AM12" s="9" t="s">
        <v>24</v>
      </c>
      <c r="AN12" s="9"/>
      <c r="AO12" s="9" t="s">
        <v>25</v>
      </c>
      <c r="AP12" s="9"/>
      <c r="AQ12" s="9" t="s">
        <v>26</v>
      </c>
      <c r="AR12" s="9"/>
      <c r="AS12" s="9"/>
      <c r="AT12" s="9"/>
      <c r="AU12" s="9" t="s">
        <v>27</v>
      </c>
      <c r="AV12" s="9"/>
      <c r="AW12" s="9" t="s">
        <v>28</v>
      </c>
      <c r="AX12" s="9"/>
      <c r="AY12" s="9" t="s">
        <v>29</v>
      </c>
      <c r="AZ12" s="9"/>
      <c r="BA12" s="9" t="s">
        <v>30</v>
      </c>
      <c r="BB12" s="9"/>
      <c r="BC12" s="9" t="s">
        <v>31</v>
      </c>
      <c r="BD12" s="9"/>
      <c r="BE12" s="9"/>
      <c r="BF12" s="9"/>
    </row>
    <row r="13" spans="2:58" s="1" customFormat="1" ht="24" customHeight="1" x14ac:dyDescent="0.2">
      <c r="B13" s="9"/>
      <c r="C13" s="9"/>
      <c r="D13" s="9"/>
      <c r="E13" s="9" t="s">
        <v>32</v>
      </c>
      <c r="F13" s="9"/>
      <c r="G13" s="18" t="s">
        <v>33</v>
      </c>
      <c r="H13" s="18"/>
      <c r="I13" s="18"/>
      <c r="J13" s="9" t="s">
        <v>32</v>
      </c>
      <c r="K13" s="9"/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B14" s="11" t="s">
        <v>87</v>
      </c>
      <c r="C14" s="11"/>
      <c r="D14" s="11"/>
      <c r="E14" s="16">
        <v>348</v>
      </c>
      <c r="F14" s="16"/>
      <c r="G14" s="19">
        <v>10347.9401124</v>
      </c>
      <c r="H14" s="19"/>
      <c r="I14" s="19"/>
      <c r="J14" s="16">
        <v>4959</v>
      </c>
      <c r="K14" s="16"/>
      <c r="L14" s="6">
        <v>15023.1664884</v>
      </c>
      <c r="M14" s="5">
        <v>3905</v>
      </c>
      <c r="N14" s="6">
        <v>7931.9118197999996</v>
      </c>
      <c r="O14" s="5">
        <v>12</v>
      </c>
      <c r="P14" s="6">
        <v>2772.3899701</v>
      </c>
      <c r="Q14" s="5">
        <v>364</v>
      </c>
      <c r="R14" s="6">
        <v>38316.266919399997</v>
      </c>
      <c r="S14" s="5">
        <v>4239</v>
      </c>
      <c r="T14" s="6">
        <v>62080.712900999999</v>
      </c>
      <c r="U14" s="5">
        <v>704</v>
      </c>
      <c r="V14" s="6">
        <v>58345.5842758</v>
      </c>
      <c r="W14" s="5">
        <v>729</v>
      </c>
      <c r="X14" s="6">
        <v>55723.939030900001</v>
      </c>
      <c r="Y14" s="5">
        <v>257</v>
      </c>
      <c r="Z14" s="5">
        <v>47352.516441799999</v>
      </c>
      <c r="AA14" s="5">
        <v>142</v>
      </c>
      <c r="AB14" s="6">
        <v>13652.991808999999</v>
      </c>
      <c r="AC14" s="5">
        <v>6071</v>
      </c>
      <c r="AD14" s="5">
        <v>237155.7444585</v>
      </c>
      <c r="AE14" s="5">
        <v>19</v>
      </c>
      <c r="AF14" s="6">
        <v>5261.2539354</v>
      </c>
      <c r="AG14" s="5">
        <v>91</v>
      </c>
      <c r="AH14" s="6">
        <v>295.02565679999998</v>
      </c>
      <c r="AI14" s="5">
        <v>362</v>
      </c>
      <c r="AJ14" s="6">
        <v>2126.1938693000002</v>
      </c>
      <c r="AK14" s="5">
        <v>14</v>
      </c>
      <c r="AL14" s="6">
        <v>53.074178400000001</v>
      </c>
      <c r="AM14" s="5">
        <v>37</v>
      </c>
      <c r="AN14" s="6">
        <v>362.15024360000001</v>
      </c>
      <c r="AO14" s="5">
        <v>1355</v>
      </c>
      <c r="AP14" s="6">
        <v>231.5050865</v>
      </c>
      <c r="AQ14" s="5">
        <v>1878</v>
      </c>
      <c r="AR14" s="5">
        <v>8329.2029700000003</v>
      </c>
      <c r="AS14" s="5">
        <v>17280</v>
      </c>
      <c r="AT14" s="5">
        <v>272524.10629680002</v>
      </c>
      <c r="AU14" s="5">
        <v>80</v>
      </c>
      <c r="AV14" s="6">
        <v>45119.948211900002</v>
      </c>
      <c r="AW14" s="5">
        <v>13</v>
      </c>
      <c r="AX14" s="6">
        <v>115.5495732</v>
      </c>
      <c r="AY14" s="5">
        <v>750</v>
      </c>
      <c r="AZ14" s="6">
        <v>10246.1838573</v>
      </c>
      <c r="BA14" s="5">
        <v>4549</v>
      </c>
      <c r="BB14" s="6">
        <v>4996.3602381999999</v>
      </c>
      <c r="BC14" s="5">
        <v>10886</v>
      </c>
      <c r="BD14" s="6">
        <v>291566.19656499999</v>
      </c>
      <c r="BE14" s="5">
        <v>7359</v>
      </c>
      <c r="BF14" s="6">
        <v>12827.330769300001</v>
      </c>
    </row>
    <row r="15" spans="2:58" s="1" customFormat="1" ht="19.149999999999999" customHeight="1" x14ac:dyDescent="0.2">
      <c r="B15" s="11"/>
      <c r="C15" s="11"/>
      <c r="D15" s="11"/>
      <c r="E15" s="16">
        <v>0</v>
      </c>
      <c r="F15" s="16"/>
      <c r="G15" s="19">
        <v>0</v>
      </c>
      <c r="H15" s="19"/>
      <c r="I15" s="19"/>
      <c r="J15" s="16">
        <v>0</v>
      </c>
      <c r="K15" s="16"/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0</v>
      </c>
      <c r="S15" s="5">
        <v>0</v>
      </c>
      <c r="T15" s="6">
        <v>0</v>
      </c>
      <c r="U15" s="5">
        <v>0</v>
      </c>
      <c r="V15" s="6">
        <v>0</v>
      </c>
      <c r="W15" s="5">
        <v>0</v>
      </c>
      <c r="X15" s="6">
        <v>0</v>
      </c>
      <c r="Y15" s="5">
        <v>0</v>
      </c>
      <c r="Z15" s="5">
        <v>0</v>
      </c>
      <c r="AA15" s="5">
        <v>0</v>
      </c>
      <c r="AB15" s="6">
        <v>0</v>
      </c>
      <c r="AC15" s="5">
        <v>0</v>
      </c>
      <c r="AD15" s="5">
        <v>0</v>
      </c>
      <c r="AE15" s="5">
        <v>0</v>
      </c>
      <c r="AF15" s="6">
        <v>0</v>
      </c>
      <c r="AG15" s="5">
        <v>0</v>
      </c>
      <c r="AH15" s="6">
        <v>0</v>
      </c>
      <c r="AI15" s="5">
        <v>0</v>
      </c>
      <c r="AJ15" s="6">
        <v>0</v>
      </c>
      <c r="AK15" s="5">
        <v>0</v>
      </c>
      <c r="AL15" s="6">
        <v>0</v>
      </c>
      <c r="AM15" s="5">
        <v>0</v>
      </c>
      <c r="AN15" s="6">
        <v>0</v>
      </c>
      <c r="AO15" s="5">
        <v>0</v>
      </c>
      <c r="AP15" s="6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6">
        <v>0</v>
      </c>
      <c r="AW15" s="5">
        <v>0</v>
      </c>
      <c r="AX15" s="6">
        <v>0</v>
      </c>
      <c r="AY15" s="5">
        <v>0</v>
      </c>
      <c r="AZ15" s="6">
        <v>0</v>
      </c>
      <c r="BA15" s="5">
        <v>0</v>
      </c>
      <c r="BB15" s="6">
        <v>0</v>
      </c>
      <c r="BC15" s="5">
        <v>0</v>
      </c>
      <c r="BD15" s="6">
        <v>0</v>
      </c>
      <c r="BE15" s="5">
        <v>0</v>
      </c>
      <c r="BF15" s="6">
        <v>0</v>
      </c>
    </row>
    <row r="16" spans="2:58" s="1" customFormat="1" ht="19.149999999999999" customHeight="1" x14ac:dyDescent="0.2">
      <c r="B16" s="12" t="s">
        <v>88</v>
      </c>
      <c r="C16" s="12"/>
      <c r="D16" s="12"/>
      <c r="E16" s="17">
        <v>348</v>
      </c>
      <c r="F16" s="17"/>
      <c r="G16" s="17">
        <v>10347.9401124</v>
      </c>
      <c r="H16" s="17"/>
      <c r="I16" s="17"/>
      <c r="J16" s="17">
        <v>4959</v>
      </c>
      <c r="K16" s="17"/>
      <c r="L16" s="7">
        <v>15023.1664884</v>
      </c>
      <c r="M16" s="7">
        <v>3905</v>
      </c>
      <c r="N16" s="7">
        <v>7931.9118197999996</v>
      </c>
      <c r="O16" s="7">
        <v>12</v>
      </c>
      <c r="P16" s="7">
        <v>2772.3899701</v>
      </c>
      <c r="Q16" s="7">
        <v>364</v>
      </c>
      <c r="R16" s="7">
        <v>38316.266919399997</v>
      </c>
      <c r="S16" s="7">
        <v>4239</v>
      </c>
      <c r="T16" s="7">
        <v>62080.712900999999</v>
      </c>
      <c r="U16" s="7">
        <v>704</v>
      </c>
      <c r="V16" s="7">
        <v>58345.5842758</v>
      </c>
      <c r="W16" s="7">
        <v>729</v>
      </c>
      <c r="X16" s="7">
        <v>55723.939030900001</v>
      </c>
      <c r="Y16" s="8"/>
      <c r="Z16" s="8"/>
      <c r="AA16" s="7">
        <v>142</v>
      </c>
      <c r="AB16" s="7">
        <v>13652.991808999999</v>
      </c>
      <c r="AC16" s="7">
        <v>6071</v>
      </c>
      <c r="AD16" s="7">
        <v>237155.7444585</v>
      </c>
      <c r="AE16" s="7">
        <v>19</v>
      </c>
      <c r="AF16" s="7">
        <v>5261.2539354</v>
      </c>
      <c r="AG16" s="7">
        <v>91</v>
      </c>
      <c r="AH16" s="7">
        <v>295.02565679999998</v>
      </c>
      <c r="AI16" s="7">
        <v>362</v>
      </c>
      <c r="AJ16" s="7">
        <v>2126.1938693000002</v>
      </c>
      <c r="AK16" s="7">
        <v>14</v>
      </c>
      <c r="AL16" s="7">
        <v>53.074178400000001</v>
      </c>
      <c r="AM16" s="7">
        <v>37</v>
      </c>
      <c r="AN16" s="7">
        <v>362.15024360000001</v>
      </c>
      <c r="AO16" s="7">
        <v>1355</v>
      </c>
      <c r="AP16" s="7">
        <v>231.5050865</v>
      </c>
      <c r="AQ16" s="7">
        <v>1878</v>
      </c>
      <c r="AR16" s="7">
        <v>8329.2029700000003</v>
      </c>
      <c r="AS16" s="7">
        <v>17280</v>
      </c>
      <c r="AT16" s="7">
        <v>272524.10629680002</v>
      </c>
      <c r="AU16" s="7">
        <v>80</v>
      </c>
      <c r="AV16" s="7">
        <v>45119.948211900002</v>
      </c>
      <c r="AW16" s="7">
        <v>13</v>
      </c>
      <c r="AX16" s="7">
        <v>115.5495732</v>
      </c>
      <c r="AY16" s="8"/>
      <c r="AZ16" s="7">
        <v>10246.1838573</v>
      </c>
      <c r="BA16" s="7">
        <v>4549</v>
      </c>
      <c r="BB16" s="7">
        <v>4996.3602381999999</v>
      </c>
      <c r="BC16" s="7">
        <v>10886</v>
      </c>
      <c r="BD16" s="7">
        <v>291566.19656499999</v>
      </c>
      <c r="BE16" s="7">
        <v>7359</v>
      </c>
      <c r="BF16" s="7">
        <v>12827.330769300001</v>
      </c>
    </row>
    <row r="17" s="1" customFormat="1" ht="28.7" customHeight="1" x14ac:dyDescent="0.2"/>
  </sheetData>
  <mergeCells count="52">
    <mergeCell ref="J16:K16"/>
    <mergeCell ref="M12:N12"/>
    <mergeCell ref="O12:P12"/>
    <mergeCell ref="Q12:R12"/>
    <mergeCell ref="S11:AD11"/>
    <mergeCell ref="S12:T12"/>
    <mergeCell ref="U12:V12"/>
    <mergeCell ref="W12:X12"/>
    <mergeCell ref="Y12:Z12"/>
    <mergeCell ref="BE10:BF10"/>
    <mergeCell ref="BE11:BF12"/>
    <mergeCell ref="C2:J2"/>
    <mergeCell ref="C4:E4"/>
    <mergeCell ref="C6:G6"/>
    <mergeCell ref="D8:H8"/>
    <mergeCell ref="E10:AT10"/>
    <mergeCell ref="E11:R11"/>
    <mergeCell ref="E12:I12"/>
    <mergeCell ref="J12:L12"/>
    <mergeCell ref="B10:D13"/>
    <mergeCell ref="B14:D14"/>
    <mergeCell ref="B15:D15"/>
    <mergeCell ref="B16:D16"/>
    <mergeCell ref="BA12:BB12"/>
    <mergeCell ref="E13:F13"/>
    <mergeCell ref="E14:F14"/>
    <mergeCell ref="E15:F15"/>
    <mergeCell ref="E16:F16"/>
    <mergeCell ref="G13:I13"/>
    <mergeCell ref="G14:I14"/>
    <mergeCell ref="G15:I15"/>
    <mergeCell ref="G16:I16"/>
    <mergeCell ref="J13:K13"/>
    <mergeCell ref="J14:K14"/>
    <mergeCell ref="J15:K15"/>
    <mergeCell ref="AS11:AT12"/>
    <mergeCell ref="AU10:BD10"/>
    <mergeCell ref="AU11:BD11"/>
    <mergeCell ref="AU12:AV12"/>
    <mergeCell ref="AW12:AX12"/>
    <mergeCell ref="AY12:AZ12"/>
    <mergeCell ref="BC12:BD12"/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G69"/>
  <sheetViews>
    <sheetView workbookViewId="0"/>
  </sheetViews>
  <sheetFormatPr defaultRowHeight="15" x14ac:dyDescent="0.2"/>
  <cols>
    <col min="1" max="1" width="11.7109375" customWidth="1"/>
    <col min="2" max="2" width="0.42578125" customWidth="1"/>
    <col min="3" max="3" width="0.28515625" customWidth="1"/>
    <col min="4" max="4" width="0.5703125" customWidth="1"/>
    <col min="5" max="5" width="20.140625" customWidth="1"/>
    <col min="6" max="6" width="4.85546875" customWidth="1"/>
    <col min="7" max="7" width="8.5703125" customWidth="1"/>
    <col min="8" max="8" width="0" hidden="1" customWidth="1"/>
    <col min="9" max="9" width="2.5703125" customWidth="1"/>
    <col min="10" max="10" width="3.140625" customWidth="1"/>
    <col min="11" max="12" width="4" customWidth="1"/>
    <col min="13" max="13" width="3.5703125" customWidth="1"/>
    <col min="14" max="14" width="2.140625" customWidth="1"/>
    <col min="15" max="15" width="8.5703125" customWidth="1"/>
    <col min="16" max="16" width="6.42578125" customWidth="1"/>
    <col min="17" max="17" width="8.5703125" customWidth="1"/>
    <col min="18" max="18" width="6.42578125" customWidth="1"/>
    <col min="19" max="19" width="8.5703125" customWidth="1"/>
    <col min="20" max="20" width="6.42578125" customWidth="1"/>
    <col min="21" max="21" width="8.5703125" customWidth="1"/>
    <col min="22" max="22" width="11.140625" customWidth="1"/>
    <col min="23" max="23" width="8.5703125" customWidth="1"/>
    <col min="24" max="24" width="6.42578125" customWidth="1"/>
    <col min="25" max="25" width="8.5703125" customWidth="1"/>
    <col min="26" max="26" width="6.42578125" customWidth="1"/>
    <col min="27" max="27" width="8.5703125" customWidth="1"/>
    <col min="28" max="28" width="6.42578125" customWidth="1"/>
    <col min="29" max="29" width="8.5703125" customWidth="1"/>
    <col min="30" max="30" width="6.42578125" customWidth="1"/>
    <col min="31" max="31" width="8.5703125" customWidth="1"/>
    <col min="32" max="32" width="6.42578125" customWidth="1"/>
    <col min="33" max="33" width="8.5703125" customWidth="1"/>
    <col min="34" max="34" width="6.42578125" customWidth="1"/>
    <col min="35" max="35" width="8.5703125" customWidth="1"/>
    <col min="36" max="36" width="6.42578125" customWidth="1"/>
    <col min="37" max="37" width="8.5703125" customWidth="1"/>
    <col min="38" max="38" width="6.42578125" customWidth="1"/>
    <col min="39" max="39" width="8.5703125" customWidth="1"/>
    <col min="40" max="40" width="6.42578125" customWidth="1"/>
    <col min="41" max="41" width="8.5703125" customWidth="1"/>
    <col min="42" max="42" width="6.42578125" customWidth="1"/>
    <col min="43" max="43" width="8.5703125" customWidth="1"/>
    <col min="44" max="44" width="6.42578125" customWidth="1"/>
    <col min="45" max="45" width="8.5703125" customWidth="1"/>
    <col min="46" max="46" width="6.42578125" customWidth="1"/>
    <col min="47" max="47" width="8.5703125" customWidth="1"/>
    <col min="48" max="48" width="6.42578125" customWidth="1"/>
    <col min="49" max="49" width="8.5703125" customWidth="1"/>
    <col min="50" max="50" width="6.42578125" customWidth="1"/>
    <col min="51" max="51" width="8.5703125" customWidth="1"/>
    <col min="52" max="52" width="6.42578125" customWidth="1"/>
    <col min="53" max="53" width="8.5703125" customWidth="1"/>
    <col min="54" max="54" width="6.42578125" customWidth="1"/>
    <col min="55" max="55" width="8.5703125" customWidth="1"/>
    <col min="56" max="56" width="6.42578125" customWidth="1"/>
    <col min="57" max="57" width="8.5703125" customWidth="1"/>
    <col min="58" max="58" width="6.42578125" customWidth="1"/>
    <col min="59" max="59" width="8.5703125" customWidth="1"/>
    <col min="60" max="60" width="6.42578125" customWidth="1"/>
    <col min="61" max="61" width="8.5703125" customWidth="1"/>
    <col min="62" max="62" width="6.42578125" customWidth="1"/>
    <col min="63" max="63" width="8.5703125" customWidth="1"/>
    <col min="64" max="64" width="6.42578125" customWidth="1"/>
    <col min="65" max="65" width="8.5703125" customWidth="1"/>
    <col min="66" max="66" width="6.42578125" customWidth="1"/>
    <col min="67" max="67" width="8.5703125" customWidth="1"/>
    <col min="68" max="68" width="6.42578125" customWidth="1"/>
    <col min="69" max="69" width="8.5703125" customWidth="1"/>
    <col min="70" max="70" width="6.42578125" customWidth="1"/>
    <col min="71" max="71" width="8.5703125" customWidth="1"/>
    <col min="72" max="72" width="6.42578125" customWidth="1"/>
    <col min="73" max="73" width="8.5703125" customWidth="1"/>
    <col min="74" max="74" width="6.42578125" customWidth="1"/>
    <col min="75" max="75" width="8.5703125" customWidth="1"/>
    <col min="76" max="76" width="6.42578125" customWidth="1"/>
    <col min="77" max="77" width="8.5703125" customWidth="1"/>
    <col min="78" max="78" width="6.42578125" customWidth="1"/>
    <col min="79" max="79" width="8.5703125" customWidth="1"/>
    <col min="80" max="80" width="6.42578125" customWidth="1"/>
    <col min="81" max="81" width="8.5703125" customWidth="1"/>
    <col min="82" max="82" width="6.42578125" customWidth="1"/>
    <col min="83" max="83" width="8.5703125" customWidth="1"/>
    <col min="84" max="84" width="6.42578125" customWidth="1"/>
    <col min="85" max="85" width="8.5703125" customWidth="1"/>
    <col min="86" max="86" width="6.42578125" customWidth="1"/>
    <col min="87" max="87" width="8.5703125" customWidth="1"/>
    <col min="88" max="88" width="6.42578125" customWidth="1"/>
    <col min="89" max="89" width="8.5703125" customWidth="1"/>
    <col min="90" max="90" width="6.42578125" customWidth="1"/>
    <col min="91" max="91" width="8.5703125" customWidth="1"/>
    <col min="92" max="92" width="6.42578125" customWidth="1"/>
    <col min="93" max="93" width="8.5703125" customWidth="1"/>
    <col min="94" max="94" width="6.42578125" customWidth="1"/>
    <col min="95" max="95" width="8.5703125" customWidth="1"/>
    <col min="96" max="96" width="6.42578125" customWidth="1"/>
    <col min="97" max="97" width="8.5703125" customWidth="1"/>
    <col min="98" max="98" width="6.42578125" customWidth="1"/>
    <col min="99" max="99" width="8.5703125" customWidth="1"/>
    <col min="100" max="100" width="6.42578125" customWidth="1"/>
    <col min="101" max="101" width="8.5703125" customWidth="1"/>
    <col min="102" max="102" width="6.42578125" customWidth="1"/>
    <col min="103" max="103" width="8.5703125" customWidth="1"/>
    <col min="104" max="104" width="6.42578125" customWidth="1"/>
    <col min="105" max="105" width="8.5703125" customWidth="1"/>
    <col min="106" max="106" width="6.42578125" customWidth="1"/>
    <col min="107" max="107" width="8.5703125" customWidth="1"/>
    <col min="108" max="108" width="6.42578125" customWidth="1"/>
    <col min="109" max="109" width="8.5703125" customWidth="1"/>
    <col min="110" max="110" width="12.7109375" customWidth="1"/>
    <col min="111" max="111" width="8.5703125" customWidth="1"/>
    <col min="112" max="112" width="4.7109375" customWidth="1"/>
  </cols>
  <sheetData>
    <row r="1" spans="2:111" s="1" customFormat="1" ht="34.700000000000003" customHeight="1" x14ac:dyDescent="0.2"/>
    <row r="2" spans="2:111" s="1" customFormat="1" ht="18.2" customHeight="1" x14ac:dyDescent="0.2">
      <c r="D2" s="14" t="s">
        <v>82</v>
      </c>
      <c r="E2" s="14"/>
      <c r="F2" s="14"/>
      <c r="G2" s="14"/>
      <c r="H2" s="14"/>
      <c r="I2" s="14"/>
      <c r="J2" s="14"/>
      <c r="K2" s="14"/>
      <c r="L2" s="14"/>
      <c r="M2" s="14"/>
    </row>
    <row r="3" spans="2:111" s="1" customFormat="1" ht="4.7" customHeight="1" x14ac:dyDescent="0.2"/>
    <row r="4" spans="2:111" s="1" customFormat="1" ht="18.2" customHeight="1" x14ac:dyDescent="0.2">
      <c r="D4" s="14" t="s">
        <v>83</v>
      </c>
      <c r="E4" s="14"/>
    </row>
    <row r="5" spans="2:111" s="1" customFormat="1" ht="6.4" customHeight="1" x14ac:dyDescent="0.2"/>
    <row r="6" spans="2:111" s="1" customFormat="1" ht="18.2" customHeight="1" x14ac:dyDescent="0.2">
      <c r="D6" s="14" t="s">
        <v>84</v>
      </c>
      <c r="E6" s="14"/>
      <c r="F6" s="14"/>
      <c r="G6" s="14"/>
    </row>
    <row r="7" spans="2:111" s="1" customFormat="1" ht="2.65" customHeight="1" x14ac:dyDescent="0.2"/>
    <row r="8" spans="2:111" s="1" customFormat="1" ht="18.600000000000001" customHeight="1" x14ac:dyDescent="0.2">
      <c r="E8" s="15" t="s">
        <v>85</v>
      </c>
      <c r="F8" s="15"/>
      <c r="G8" s="15"/>
      <c r="H8" s="15"/>
      <c r="I8" s="15"/>
      <c r="J8" s="15"/>
      <c r="K8" s="15"/>
    </row>
    <row r="9" spans="2:111" s="1" customFormat="1" ht="27.2" customHeight="1" x14ac:dyDescent="0.2"/>
    <row r="10" spans="2:111" s="1" customFormat="1" ht="10.7" customHeight="1" x14ac:dyDescent="0.2"/>
    <row r="11" spans="2:111" s="1" customFormat="1" ht="20.85" customHeight="1" x14ac:dyDescent="0.2">
      <c r="B11" s="20" t="s">
        <v>89</v>
      </c>
      <c r="C11" s="20"/>
      <c r="D11" s="20"/>
      <c r="E11" s="20"/>
      <c r="F11" s="20"/>
      <c r="G11" s="20"/>
      <c r="H11" s="20"/>
      <c r="I11" s="20"/>
    </row>
    <row r="12" spans="2:111" s="1" customFormat="1" ht="10.15" customHeight="1" x14ac:dyDescent="0.2"/>
    <row r="13" spans="2:111" s="1" customFormat="1" ht="24" customHeight="1" x14ac:dyDescent="0.2">
      <c r="C13" s="9" t="s">
        <v>0</v>
      </c>
      <c r="D13" s="9"/>
      <c r="E13" s="9"/>
      <c r="F13" s="9"/>
      <c r="G13" s="9"/>
      <c r="H13" s="9" t="s">
        <v>1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 t="s">
        <v>2</v>
      </c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 t="s">
        <v>3</v>
      </c>
      <c r="DE13" s="9"/>
      <c r="DF13" s="9"/>
      <c r="DG13" s="9"/>
    </row>
    <row r="14" spans="2:111" s="1" customFormat="1" ht="24" customHeight="1" x14ac:dyDescent="0.2">
      <c r="C14" s="9"/>
      <c r="D14" s="9"/>
      <c r="E14" s="9"/>
      <c r="F14" s="9"/>
      <c r="G14" s="9"/>
      <c r="H14" s="9" t="s">
        <v>4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 t="s">
        <v>5</v>
      </c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 t="s">
        <v>6</v>
      </c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 t="s">
        <v>7</v>
      </c>
      <c r="CG14" s="9"/>
      <c r="CH14" s="9"/>
      <c r="CI14" s="9"/>
      <c r="CJ14" s="9" t="s">
        <v>6</v>
      </c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 t="s">
        <v>8</v>
      </c>
      <c r="DE14" s="9"/>
      <c r="DF14" s="9"/>
      <c r="DG14" s="9"/>
    </row>
    <row r="15" spans="2:111" s="1" customFormat="1" ht="34.700000000000003" customHeight="1" x14ac:dyDescent="0.2">
      <c r="C15" s="9"/>
      <c r="D15" s="9"/>
      <c r="E15" s="9"/>
      <c r="F15" s="9"/>
      <c r="G15" s="9"/>
      <c r="H15" s="9" t="s">
        <v>9</v>
      </c>
      <c r="I15" s="9"/>
      <c r="J15" s="9"/>
      <c r="K15" s="9"/>
      <c r="L15" s="9"/>
      <c r="M15" s="9"/>
      <c r="N15" s="9"/>
      <c r="O15" s="9"/>
      <c r="P15" s="9" t="s">
        <v>10</v>
      </c>
      <c r="Q15" s="9"/>
      <c r="R15" s="9"/>
      <c r="S15" s="9"/>
      <c r="T15" s="9" t="s">
        <v>11</v>
      </c>
      <c r="U15" s="9"/>
      <c r="V15" s="9"/>
      <c r="W15" s="9"/>
      <c r="X15" s="9" t="s">
        <v>12</v>
      </c>
      <c r="Y15" s="9"/>
      <c r="Z15" s="9"/>
      <c r="AA15" s="9"/>
      <c r="AB15" s="9" t="s">
        <v>13</v>
      </c>
      <c r="AC15" s="9"/>
      <c r="AD15" s="9"/>
      <c r="AE15" s="9"/>
      <c r="AF15" s="9" t="s">
        <v>14</v>
      </c>
      <c r="AG15" s="9"/>
      <c r="AH15" s="9"/>
      <c r="AI15" s="9"/>
      <c r="AJ15" s="9" t="s">
        <v>15</v>
      </c>
      <c r="AK15" s="9"/>
      <c r="AL15" s="9"/>
      <c r="AM15" s="9"/>
      <c r="AN15" s="9" t="s">
        <v>16</v>
      </c>
      <c r="AO15" s="9"/>
      <c r="AP15" s="9"/>
      <c r="AQ15" s="9"/>
      <c r="AR15" s="9" t="s">
        <v>17</v>
      </c>
      <c r="AS15" s="9"/>
      <c r="AT15" s="9"/>
      <c r="AU15" s="9"/>
      <c r="AV15" s="9" t="s">
        <v>18</v>
      </c>
      <c r="AW15" s="9"/>
      <c r="AX15" s="9"/>
      <c r="AY15" s="9"/>
      <c r="AZ15" s="10" t="s">
        <v>19</v>
      </c>
      <c r="BA15" s="10"/>
      <c r="BB15" s="10"/>
      <c r="BC15" s="10"/>
      <c r="BD15" s="9" t="s">
        <v>20</v>
      </c>
      <c r="BE15" s="9"/>
      <c r="BF15" s="9"/>
      <c r="BG15" s="9"/>
      <c r="BH15" s="9" t="s">
        <v>21</v>
      </c>
      <c r="BI15" s="9"/>
      <c r="BJ15" s="9"/>
      <c r="BK15" s="9"/>
      <c r="BL15" s="9" t="s">
        <v>22</v>
      </c>
      <c r="BM15" s="9"/>
      <c r="BN15" s="9"/>
      <c r="BO15" s="9"/>
      <c r="BP15" s="9" t="s">
        <v>23</v>
      </c>
      <c r="BQ15" s="9"/>
      <c r="BR15" s="9"/>
      <c r="BS15" s="9"/>
      <c r="BT15" s="9" t="s">
        <v>24</v>
      </c>
      <c r="BU15" s="9"/>
      <c r="BV15" s="9"/>
      <c r="BW15" s="9"/>
      <c r="BX15" s="9" t="s">
        <v>25</v>
      </c>
      <c r="BY15" s="9"/>
      <c r="BZ15" s="9"/>
      <c r="CA15" s="9"/>
      <c r="CB15" s="9" t="s">
        <v>26</v>
      </c>
      <c r="CC15" s="9"/>
      <c r="CD15" s="9"/>
      <c r="CE15" s="9"/>
      <c r="CF15" s="9"/>
      <c r="CG15" s="9"/>
      <c r="CH15" s="9"/>
      <c r="CI15" s="9"/>
      <c r="CJ15" s="9" t="s">
        <v>27</v>
      </c>
      <c r="CK15" s="9"/>
      <c r="CL15" s="9"/>
      <c r="CM15" s="9"/>
      <c r="CN15" s="9" t="s">
        <v>28</v>
      </c>
      <c r="CO15" s="9"/>
      <c r="CP15" s="9"/>
      <c r="CQ15" s="9"/>
      <c r="CR15" s="9" t="s">
        <v>29</v>
      </c>
      <c r="CS15" s="9"/>
      <c r="CT15" s="9"/>
      <c r="CU15" s="9"/>
      <c r="CV15" s="9" t="s">
        <v>30</v>
      </c>
      <c r="CW15" s="9"/>
      <c r="CX15" s="9"/>
      <c r="CY15" s="9"/>
      <c r="CZ15" s="9" t="s">
        <v>31</v>
      </c>
      <c r="DA15" s="9"/>
      <c r="DB15" s="9"/>
      <c r="DC15" s="9"/>
      <c r="DD15" s="9"/>
      <c r="DE15" s="9"/>
      <c r="DF15" s="9"/>
      <c r="DG15" s="9"/>
    </row>
    <row r="16" spans="2:111" s="1" customFormat="1" ht="24" customHeight="1" x14ac:dyDescent="0.2">
      <c r="C16" s="9"/>
      <c r="D16" s="9"/>
      <c r="E16" s="9"/>
      <c r="F16" s="9"/>
      <c r="G16" s="9"/>
      <c r="H16" s="9" t="s">
        <v>32</v>
      </c>
      <c r="I16" s="9"/>
      <c r="J16" s="9"/>
      <c r="K16" s="9"/>
      <c r="L16" s="9"/>
      <c r="M16" s="18" t="s">
        <v>33</v>
      </c>
      <c r="N16" s="18"/>
      <c r="O16" s="18"/>
      <c r="P16" s="9" t="s">
        <v>32</v>
      </c>
      <c r="Q16" s="9"/>
      <c r="R16" s="9" t="s">
        <v>33</v>
      </c>
      <c r="S16" s="9"/>
      <c r="T16" s="9" t="s">
        <v>32</v>
      </c>
      <c r="U16" s="9"/>
      <c r="V16" s="9" t="s">
        <v>33</v>
      </c>
      <c r="W16" s="9"/>
      <c r="X16" s="9" t="s">
        <v>32</v>
      </c>
      <c r="Y16" s="9"/>
      <c r="Z16" s="9" t="s">
        <v>33</v>
      </c>
      <c r="AA16" s="9"/>
      <c r="AB16" s="9" t="s">
        <v>32</v>
      </c>
      <c r="AC16" s="9"/>
      <c r="AD16" s="9" t="s">
        <v>33</v>
      </c>
      <c r="AE16" s="9"/>
      <c r="AF16" s="9" t="s">
        <v>32</v>
      </c>
      <c r="AG16" s="9"/>
      <c r="AH16" s="9" t="s">
        <v>33</v>
      </c>
      <c r="AI16" s="9"/>
      <c r="AJ16" s="9" t="s">
        <v>32</v>
      </c>
      <c r="AK16" s="9"/>
      <c r="AL16" s="9" t="s">
        <v>33</v>
      </c>
      <c r="AM16" s="9"/>
      <c r="AN16" s="9" t="s">
        <v>32</v>
      </c>
      <c r="AO16" s="9"/>
      <c r="AP16" s="9" t="s">
        <v>33</v>
      </c>
      <c r="AQ16" s="9"/>
      <c r="AR16" s="9" t="s">
        <v>32</v>
      </c>
      <c r="AS16" s="9"/>
      <c r="AT16" s="9" t="s">
        <v>33</v>
      </c>
      <c r="AU16" s="9"/>
      <c r="AV16" s="9" t="s">
        <v>32</v>
      </c>
      <c r="AW16" s="9"/>
      <c r="AX16" s="9" t="s">
        <v>33</v>
      </c>
      <c r="AY16" s="9"/>
      <c r="AZ16" s="9" t="s">
        <v>32</v>
      </c>
      <c r="BA16" s="9"/>
      <c r="BB16" s="9" t="s">
        <v>33</v>
      </c>
      <c r="BC16" s="9"/>
      <c r="BD16" s="9" t="s">
        <v>32</v>
      </c>
      <c r="BE16" s="9"/>
      <c r="BF16" s="9" t="s">
        <v>33</v>
      </c>
      <c r="BG16" s="9"/>
      <c r="BH16" s="9" t="s">
        <v>32</v>
      </c>
      <c r="BI16" s="9"/>
      <c r="BJ16" s="9" t="s">
        <v>33</v>
      </c>
      <c r="BK16" s="9"/>
      <c r="BL16" s="9" t="s">
        <v>32</v>
      </c>
      <c r="BM16" s="9"/>
      <c r="BN16" s="9" t="s">
        <v>33</v>
      </c>
      <c r="BO16" s="9"/>
      <c r="BP16" s="9" t="s">
        <v>32</v>
      </c>
      <c r="BQ16" s="9"/>
      <c r="BR16" s="9" t="s">
        <v>33</v>
      </c>
      <c r="BS16" s="9"/>
      <c r="BT16" s="9" t="s">
        <v>32</v>
      </c>
      <c r="BU16" s="9"/>
      <c r="BV16" s="9" t="s">
        <v>33</v>
      </c>
      <c r="BW16" s="9"/>
      <c r="BX16" s="9" t="s">
        <v>32</v>
      </c>
      <c r="BY16" s="9"/>
      <c r="BZ16" s="9" t="s">
        <v>33</v>
      </c>
      <c r="CA16" s="9"/>
      <c r="CB16" s="9" t="s">
        <v>32</v>
      </c>
      <c r="CC16" s="9"/>
      <c r="CD16" s="9" t="s">
        <v>33</v>
      </c>
      <c r="CE16" s="9"/>
      <c r="CF16" s="9" t="s">
        <v>32</v>
      </c>
      <c r="CG16" s="9"/>
      <c r="CH16" s="9" t="s">
        <v>33</v>
      </c>
      <c r="CI16" s="9"/>
      <c r="CJ16" s="9" t="s">
        <v>32</v>
      </c>
      <c r="CK16" s="9"/>
      <c r="CL16" s="9" t="s">
        <v>33</v>
      </c>
      <c r="CM16" s="9"/>
      <c r="CN16" s="9" t="s">
        <v>32</v>
      </c>
      <c r="CO16" s="9"/>
      <c r="CP16" s="9" t="s">
        <v>33</v>
      </c>
      <c r="CQ16" s="9"/>
      <c r="CR16" s="9" t="s">
        <v>32</v>
      </c>
      <c r="CS16" s="9"/>
      <c r="CT16" s="9" t="s">
        <v>33</v>
      </c>
      <c r="CU16" s="9"/>
      <c r="CV16" s="9" t="s">
        <v>32</v>
      </c>
      <c r="CW16" s="9"/>
      <c r="CX16" s="9" t="s">
        <v>33</v>
      </c>
      <c r="CY16" s="9"/>
      <c r="CZ16" s="9" t="s">
        <v>32</v>
      </c>
      <c r="DA16" s="9"/>
      <c r="DB16" s="9" t="s">
        <v>33</v>
      </c>
      <c r="DC16" s="9"/>
      <c r="DD16" s="9" t="s">
        <v>32</v>
      </c>
      <c r="DE16" s="9"/>
      <c r="DF16" s="9" t="s">
        <v>33</v>
      </c>
      <c r="DG16" s="9"/>
    </row>
    <row r="17" spans="3:111" s="1" customFormat="1" ht="19.149999999999999" customHeight="1" x14ac:dyDescent="0.2">
      <c r="C17" s="11" t="s">
        <v>68</v>
      </c>
      <c r="D17" s="11"/>
      <c r="E17" s="11"/>
      <c r="F17" s="11"/>
      <c r="G17" s="11"/>
      <c r="H17" s="16">
        <v>0</v>
      </c>
      <c r="I17" s="16"/>
      <c r="J17" s="16"/>
      <c r="K17" s="16"/>
      <c r="L17" s="16"/>
      <c r="M17" s="19">
        <v>0</v>
      </c>
      <c r="N17" s="19"/>
      <c r="O17" s="19"/>
      <c r="P17" s="16">
        <v>1</v>
      </c>
      <c r="Q17" s="16"/>
      <c r="R17" s="19">
        <v>0.74248000000000003</v>
      </c>
      <c r="S17" s="19"/>
      <c r="T17" s="16">
        <v>0</v>
      </c>
      <c r="U17" s="16"/>
      <c r="V17" s="19">
        <v>0</v>
      </c>
      <c r="W17" s="19"/>
      <c r="X17" s="16">
        <v>0</v>
      </c>
      <c r="Y17" s="16"/>
      <c r="Z17" s="19">
        <v>0</v>
      </c>
      <c r="AA17" s="19"/>
      <c r="AB17" s="16">
        <v>1</v>
      </c>
      <c r="AC17" s="16"/>
      <c r="AD17" s="19">
        <v>4.9805999999999999</v>
      </c>
      <c r="AE17" s="19"/>
      <c r="AF17" s="16">
        <v>12</v>
      </c>
      <c r="AG17" s="16"/>
      <c r="AH17" s="19">
        <v>39.86891</v>
      </c>
      <c r="AI17" s="19"/>
      <c r="AJ17" s="16">
        <v>0</v>
      </c>
      <c r="AK17" s="16"/>
      <c r="AL17" s="19">
        <v>0</v>
      </c>
      <c r="AM17" s="19"/>
      <c r="AN17" s="16">
        <v>0</v>
      </c>
      <c r="AO17" s="16"/>
      <c r="AP17" s="19">
        <v>0</v>
      </c>
      <c r="AQ17" s="19"/>
      <c r="AR17" s="16">
        <v>0</v>
      </c>
      <c r="AS17" s="16"/>
      <c r="AT17" s="16">
        <v>0</v>
      </c>
      <c r="AU17" s="16"/>
      <c r="AV17" s="16">
        <v>0</v>
      </c>
      <c r="AW17" s="16"/>
      <c r="AX17" s="19">
        <v>0</v>
      </c>
      <c r="AY17" s="19"/>
      <c r="AZ17" s="16">
        <v>12</v>
      </c>
      <c r="BA17" s="16"/>
      <c r="BB17" s="16">
        <v>39.86891</v>
      </c>
      <c r="BC17" s="16"/>
      <c r="BD17" s="16">
        <v>0</v>
      </c>
      <c r="BE17" s="16"/>
      <c r="BF17" s="19">
        <v>0</v>
      </c>
      <c r="BG17" s="19"/>
      <c r="BH17" s="16">
        <v>0</v>
      </c>
      <c r="BI17" s="16"/>
      <c r="BJ17" s="19">
        <v>0</v>
      </c>
      <c r="BK17" s="19"/>
      <c r="BL17" s="16">
        <v>0</v>
      </c>
      <c r="BM17" s="16"/>
      <c r="BN17" s="19">
        <v>0</v>
      </c>
      <c r="BO17" s="19"/>
      <c r="BP17" s="16">
        <v>0</v>
      </c>
      <c r="BQ17" s="16"/>
      <c r="BR17" s="19">
        <v>0</v>
      </c>
      <c r="BS17" s="19"/>
      <c r="BT17" s="16">
        <v>0</v>
      </c>
      <c r="BU17" s="16"/>
      <c r="BV17" s="19">
        <v>0</v>
      </c>
      <c r="BW17" s="19"/>
      <c r="BX17" s="16">
        <v>0</v>
      </c>
      <c r="BY17" s="16"/>
      <c r="BZ17" s="19">
        <v>0</v>
      </c>
      <c r="CA17" s="19"/>
      <c r="CB17" s="16">
        <v>0</v>
      </c>
      <c r="CC17" s="16"/>
      <c r="CD17" s="16">
        <v>0</v>
      </c>
      <c r="CE17" s="16"/>
      <c r="CF17" s="16">
        <v>14</v>
      </c>
      <c r="CG17" s="16"/>
      <c r="CH17" s="16">
        <v>45.591990000000003</v>
      </c>
      <c r="CI17" s="16"/>
      <c r="CJ17" s="16">
        <v>0</v>
      </c>
      <c r="CK17" s="16"/>
      <c r="CL17" s="19">
        <v>0</v>
      </c>
      <c r="CM17" s="19"/>
      <c r="CN17" s="16">
        <v>0</v>
      </c>
      <c r="CO17" s="16"/>
      <c r="CP17" s="19">
        <v>0</v>
      </c>
      <c r="CQ17" s="19"/>
      <c r="CR17" s="16">
        <v>0</v>
      </c>
      <c r="CS17" s="16"/>
      <c r="CT17" s="19">
        <v>0</v>
      </c>
      <c r="CU17" s="19"/>
      <c r="CV17" s="16">
        <v>3</v>
      </c>
      <c r="CW17" s="16"/>
      <c r="CX17" s="19">
        <v>4.4696400000000001</v>
      </c>
      <c r="CY17" s="19"/>
      <c r="CZ17" s="16">
        <v>72</v>
      </c>
      <c r="DA17" s="16"/>
      <c r="DB17" s="19">
        <v>144.94794999999999</v>
      </c>
      <c r="DC17" s="19"/>
      <c r="DD17" s="16">
        <v>1</v>
      </c>
      <c r="DE17" s="16"/>
      <c r="DF17" s="19">
        <v>0.74248000000000003</v>
      </c>
      <c r="DG17" s="19"/>
    </row>
    <row r="18" spans="3:111" s="1" customFormat="1" ht="19.149999999999999" customHeight="1" x14ac:dyDescent="0.2">
      <c r="C18" s="11" t="s">
        <v>47</v>
      </c>
      <c r="D18" s="11"/>
      <c r="E18" s="11"/>
      <c r="F18" s="11"/>
      <c r="G18" s="11"/>
      <c r="H18" s="16">
        <v>5</v>
      </c>
      <c r="I18" s="16"/>
      <c r="J18" s="16"/>
      <c r="K18" s="16"/>
      <c r="L18" s="16"/>
      <c r="M18" s="19">
        <v>5.2048975000000004</v>
      </c>
      <c r="N18" s="19"/>
      <c r="O18" s="19"/>
      <c r="P18" s="16">
        <v>2</v>
      </c>
      <c r="Q18" s="16"/>
      <c r="R18" s="19">
        <v>0.153</v>
      </c>
      <c r="S18" s="19"/>
      <c r="T18" s="16">
        <v>0</v>
      </c>
      <c r="U18" s="16"/>
      <c r="V18" s="19">
        <v>0</v>
      </c>
      <c r="W18" s="19"/>
      <c r="X18" s="16">
        <v>0</v>
      </c>
      <c r="Y18" s="16"/>
      <c r="Z18" s="19">
        <v>0</v>
      </c>
      <c r="AA18" s="19"/>
      <c r="AB18" s="16">
        <v>0</v>
      </c>
      <c r="AC18" s="16"/>
      <c r="AD18" s="19">
        <v>0</v>
      </c>
      <c r="AE18" s="19"/>
      <c r="AF18" s="16">
        <v>43</v>
      </c>
      <c r="AG18" s="16"/>
      <c r="AH18" s="19">
        <v>296.72855820000001</v>
      </c>
      <c r="AI18" s="19"/>
      <c r="AJ18" s="16">
        <v>12</v>
      </c>
      <c r="AK18" s="16"/>
      <c r="AL18" s="19">
        <v>37.373720900000002</v>
      </c>
      <c r="AM18" s="19"/>
      <c r="AN18" s="16">
        <v>2</v>
      </c>
      <c r="AO18" s="16"/>
      <c r="AP18" s="19">
        <v>0</v>
      </c>
      <c r="AQ18" s="19"/>
      <c r="AR18" s="16">
        <v>0</v>
      </c>
      <c r="AS18" s="16"/>
      <c r="AT18" s="16">
        <v>0</v>
      </c>
      <c r="AU18" s="16"/>
      <c r="AV18" s="16">
        <v>0</v>
      </c>
      <c r="AW18" s="16"/>
      <c r="AX18" s="19">
        <v>0</v>
      </c>
      <c r="AY18" s="19"/>
      <c r="AZ18" s="16">
        <v>57</v>
      </c>
      <c r="BA18" s="16"/>
      <c r="BB18" s="16">
        <v>334.10227909999998</v>
      </c>
      <c r="BC18" s="16"/>
      <c r="BD18" s="16">
        <v>0</v>
      </c>
      <c r="BE18" s="16"/>
      <c r="BF18" s="19">
        <v>0</v>
      </c>
      <c r="BG18" s="19"/>
      <c r="BH18" s="16">
        <v>3</v>
      </c>
      <c r="BI18" s="16"/>
      <c r="BJ18" s="19">
        <v>0</v>
      </c>
      <c r="BK18" s="19"/>
      <c r="BL18" s="16">
        <v>25</v>
      </c>
      <c r="BM18" s="16"/>
      <c r="BN18" s="19">
        <v>289.69490000000002</v>
      </c>
      <c r="BO18" s="19"/>
      <c r="BP18" s="16">
        <v>0</v>
      </c>
      <c r="BQ18" s="16"/>
      <c r="BR18" s="19">
        <v>0</v>
      </c>
      <c r="BS18" s="19"/>
      <c r="BT18" s="16">
        <v>0</v>
      </c>
      <c r="BU18" s="16"/>
      <c r="BV18" s="19">
        <v>0</v>
      </c>
      <c r="BW18" s="19"/>
      <c r="BX18" s="16">
        <v>1</v>
      </c>
      <c r="BY18" s="16"/>
      <c r="BZ18" s="19">
        <v>4.3040999999999999E-3</v>
      </c>
      <c r="CA18" s="19"/>
      <c r="CB18" s="16">
        <v>29</v>
      </c>
      <c r="CC18" s="16"/>
      <c r="CD18" s="16">
        <v>289.69920409999997</v>
      </c>
      <c r="CE18" s="16"/>
      <c r="CF18" s="16">
        <v>93</v>
      </c>
      <c r="CG18" s="16"/>
      <c r="CH18" s="16">
        <v>629.15938070000004</v>
      </c>
      <c r="CI18" s="16"/>
      <c r="CJ18" s="16">
        <v>0</v>
      </c>
      <c r="CK18" s="16"/>
      <c r="CL18" s="19">
        <v>0</v>
      </c>
      <c r="CM18" s="19"/>
      <c r="CN18" s="16">
        <v>1</v>
      </c>
      <c r="CO18" s="16"/>
      <c r="CP18" s="19">
        <v>0</v>
      </c>
      <c r="CQ18" s="19"/>
      <c r="CR18" s="16">
        <v>21</v>
      </c>
      <c r="CS18" s="16"/>
      <c r="CT18" s="19">
        <v>318.90603290000001</v>
      </c>
      <c r="CU18" s="19"/>
      <c r="CV18" s="16">
        <v>1645</v>
      </c>
      <c r="CW18" s="16"/>
      <c r="CX18" s="19">
        <v>545.84978699999999</v>
      </c>
      <c r="CY18" s="19"/>
      <c r="CZ18" s="16">
        <v>1393</v>
      </c>
      <c r="DA18" s="16"/>
      <c r="DB18" s="19">
        <v>509.44054199999999</v>
      </c>
      <c r="DC18" s="19"/>
      <c r="DD18" s="16">
        <v>35</v>
      </c>
      <c r="DE18" s="16"/>
      <c r="DF18" s="19">
        <v>210.68637749999999</v>
      </c>
      <c r="DG18" s="19"/>
    </row>
    <row r="19" spans="3:111" s="1" customFormat="1" ht="19.149999999999999" customHeight="1" x14ac:dyDescent="0.2">
      <c r="C19" s="11" t="s">
        <v>48</v>
      </c>
      <c r="D19" s="11"/>
      <c r="E19" s="11"/>
      <c r="F19" s="11"/>
      <c r="G19" s="11"/>
      <c r="H19" s="16">
        <v>0</v>
      </c>
      <c r="I19" s="16"/>
      <c r="J19" s="16"/>
      <c r="K19" s="16"/>
      <c r="L19" s="16"/>
      <c r="M19" s="19">
        <v>0</v>
      </c>
      <c r="N19" s="19"/>
      <c r="O19" s="19"/>
      <c r="P19" s="16">
        <v>0</v>
      </c>
      <c r="Q19" s="16"/>
      <c r="R19" s="19">
        <v>0</v>
      </c>
      <c r="S19" s="19"/>
      <c r="T19" s="16">
        <v>0</v>
      </c>
      <c r="U19" s="16"/>
      <c r="V19" s="19">
        <v>0</v>
      </c>
      <c r="W19" s="19"/>
      <c r="X19" s="16">
        <v>0</v>
      </c>
      <c r="Y19" s="16"/>
      <c r="Z19" s="19">
        <v>0</v>
      </c>
      <c r="AA19" s="19"/>
      <c r="AB19" s="16">
        <v>0</v>
      </c>
      <c r="AC19" s="16"/>
      <c r="AD19" s="19">
        <v>0</v>
      </c>
      <c r="AE19" s="19"/>
      <c r="AF19" s="16">
        <v>4</v>
      </c>
      <c r="AG19" s="16"/>
      <c r="AH19" s="19">
        <v>70.940640000000002</v>
      </c>
      <c r="AI19" s="19"/>
      <c r="AJ19" s="16">
        <v>4</v>
      </c>
      <c r="AK19" s="16"/>
      <c r="AL19" s="19">
        <v>433.75115049999999</v>
      </c>
      <c r="AM19" s="19"/>
      <c r="AN19" s="16">
        <v>0</v>
      </c>
      <c r="AO19" s="16"/>
      <c r="AP19" s="19">
        <v>0</v>
      </c>
      <c r="AQ19" s="19"/>
      <c r="AR19" s="16">
        <v>0</v>
      </c>
      <c r="AS19" s="16"/>
      <c r="AT19" s="16">
        <v>0</v>
      </c>
      <c r="AU19" s="16"/>
      <c r="AV19" s="16">
        <v>0</v>
      </c>
      <c r="AW19" s="16"/>
      <c r="AX19" s="19">
        <v>0</v>
      </c>
      <c r="AY19" s="19"/>
      <c r="AZ19" s="16">
        <v>8</v>
      </c>
      <c r="BA19" s="16"/>
      <c r="BB19" s="16">
        <v>504.69179050000002</v>
      </c>
      <c r="BC19" s="16"/>
      <c r="BD19" s="16">
        <v>0</v>
      </c>
      <c r="BE19" s="16"/>
      <c r="BF19" s="19">
        <v>0</v>
      </c>
      <c r="BG19" s="19"/>
      <c r="BH19" s="16">
        <v>0</v>
      </c>
      <c r="BI19" s="16"/>
      <c r="BJ19" s="19">
        <v>0</v>
      </c>
      <c r="BK19" s="19"/>
      <c r="BL19" s="16">
        <v>0</v>
      </c>
      <c r="BM19" s="16"/>
      <c r="BN19" s="19">
        <v>0</v>
      </c>
      <c r="BO19" s="19"/>
      <c r="BP19" s="16">
        <v>0</v>
      </c>
      <c r="BQ19" s="16"/>
      <c r="BR19" s="19">
        <v>0</v>
      </c>
      <c r="BS19" s="19"/>
      <c r="BT19" s="16">
        <v>0</v>
      </c>
      <c r="BU19" s="16"/>
      <c r="BV19" s="19">
        <v>0</v>
      </c>
      <c r="BW19" s="19"/>
      <c r="BX19" s="16">
        <v>0</v>
      </c>
      <c r="BY19" s="16"/>
      <c r="BZ19" s="19">
        <v>0</v>
      </c>
      <c r="CA19" s="19"/>
      <c r="CB19" s="16">
        <v>0</v>
      </c>
      <c r="CC19" s="16"/>
      <c r="CD19" s="16">
        <v>0</v>
      </c>
      <c r="CE19" s="16"/>
      <c r="CF19" s="16">
        <v>8</v>
      </c>
      <c r="CG19" s="16"/>
      <c r="CH19" s="16">
        <v>504.69179050000002</v>
      </c>
      <c r="CI19" s="16"/>
      <c r="CJ19" s="16">
        <v>0</v>
      </c>
      <c r="CK19" s="16"/>
      <c r="CL19" s="19">
        <v>0</v>
      </c>
      <c r="CM19" s="19"/>
      <c r="CN19" s="16">
        <v>0</v>
      </c>
      <c r="CO19" s="16"/>
      <c r="CP19" s="19">
        <v>0</v>
      </c>
      <c r="CQ19" s="19"/>
      <c r="CR19" s="16">
        <v>0</v>
      </c>
      <c r="CS19" s="16"/>
      <c r="CT19" s="19">
        <v>0</v>
      </c>
      <c r="CU19" s="19"/>
      <c r="CV19" s="16">
        <v>1206</v>
      </c>
      <c r="CW19" s="16"/>
      <c r="CX19" s="19">
        <v>1401.5472669999999</v>
      </c>
      <c r="CY19" s="19"/>
      <c r="CZ19" s="16">
        <v>18</v>
      </c>
      <c r="DA19" s="16"/>
      <c r="DB19" s="19">
        <v>769.31290109999998</v>
      </c>
      <c r="DC19" s="19"/>
      <c r="DD19" s="16">
        <v>0</v>
      </c>
      <c r="DE19" s="16"/>
      <c r="DF19" s="19">
        <v>0</v>
      </c>
      <c r="DG19" s="19"/>
    </row>
    <row r="20" spans="3:111" s="1" customFormat="1" ht="19.149999999999999" customHeight="1" x14ac:dyDescent="0.2">
      <c r="C20" s="11" t="s">
        <v>34</v>
      </c>
      <c r="D20" s="11"/>
      <c r="E20" s="11"/>
      <c r="F20" s="11"/>
      <c r="G20" s="11"/>
      <c r="H20" s="16">
        <v>8</v>
      </c>
      <c r="I20" s="16"/>
      <c r="J20" s="16"/>
      <c r="K20" s="16"/>
      <c r="L20" s="16"/>
      <c r="M20" s="19">
        <v>121.9660834</v>
      </c>
      <c r="N20" s="19"/>
      <c r="O20" s="19"/>
      <c r="P20" s="16">
        <v>10</v>
      </c>
      <c r="Q20" s="16"/>
      <c r="R20" s="19">
        <v>371.56791659999999</v>
      </c>
      <c r="S20" s="19"/>
      <c r="T20" s="16">
        <v>7</v>
      </c>
      <c r="U20" s="16"/>
      <c r="V20" s="19">
        <v>325.6030265</v>
      </c>
      <c r="W20" s="19"/>
      <c r="X20" s="16">
        <v>1</v>
      </c>
      <c r="Y20" s="16"/>
      <c r="Z20" s="19">
        <v>37.7957745</v>
      </c>
      <c r="AA20" s="19"/>
      <c r="AB20" s="16">
        <v>43</v>
      </c>
      <c r="AC20" s="16"/>
      <c r="AD20" s="19">
        <v>9103.5459295000001</v>
      </c>
      <c r="AE20" s="19"/>
      <c r="AF20" s="16">
        <v>414</v>
      </c>
      <c r="AG20" s="16"/>
      <c r="AH20" s="19">
        <v>9606.3184574999996</v>
      </c>
      <c r="AI20" s="19"/>
      <c r="AJ20" s="16">
        <v>77</v>
      </c>
      <c r="AK20" s="16"/>
      <c r="AL20" s="19">
        <v>12034.468733600001</v>
      </c>
      <c r="AM20" s="19"/>
      <c r="AN20" s="16">
        <v>20</v>
      </c>
      <c r="AO20" s="16"/>
      <c r="AP20" s="19">
        <v>5521.0470613999996</v>
      </c>
      <c r="AQ20" s="19"/>
      <c r="AR20" s="16">
        <v>0</v>
      </c>
      <c r="AS20" s="16"/>
      <c r="AT20" s="16">
        <v>0</v>
      </c>
      <c r="AU20" s="16"/>
      <c r="AV20" s="16">
        <v>0</v>
      </c>
      <c r="AW20" s="16"/>
      <c r="AX20" s="19">
        <v>0</v>
      </c>
      <c r="AY20" s="19"/>
      <c r="AZ20" s="16">
        <v>511</v>
      </c>
      <c r="BA20" s="16"/>
      <c r="BB20" s="16">
        <v>27161.834252500001</v>
      </c>
      <c r="BC20" s="16"/>
      <c r="BD20" s="16">
        <v>0</v>
      </c>
      <c r="BE20" s="16"/>
      <c r="BF20" s="19">
        <v>0</v>
      </c>
      <c r="BG20" s="19"/>
      <c r="BH20" s="16">
        <v>3</v>
      </c>
      <c r="BI20" s="16"/>
      <c r="BJ20" s="19">
        <v>4.1743549</v>
      </c>
      <c r="BK20" s="19"/>
      <c r="BL20" s="16">
        <v>15</v>
      </c>
      <c r="BM20" s="16"/>
      <c r="BN20" s="19">
        <v>135.410087</v>
      </c>
      <c r="BO20" s="19"/>
      <c r="BP20" s="16">
        <v>0</v>
      </c>
      <c r="BQ20" s="16"/>
      <c r="BR20" s="19">
        <v>0</v>
      </c>
      <c r="BS20" s="19"/>
      <c r="BT20" s="16">
        <v>0</v>
      </c>
      <c r="BU20" s="16"/>
      <c r="BV20" s="19">
        <v>0</v>
      </c>
      <c r="BW20" s="19"/>
      <c r="BX20" s="16">
        <v>0</v>
      </c>
      <c r="BY20" s="16"/>
      <c r="BZ20" s="19">
        <v>0</v>
      </c>
      <c r="CA20" s="19"/>
      <c r="CB20" s="16">
        <v>18</v>
      </c>
      <c r="CC20" s="16"/>
      <c r="CD20" s="16">
        <v>139.5844419</v>
      </c>
      <c r="CE20" s="16"/>
      <c r="CF20" s="16">
        <v>598</v>
      </c>
      <c r="CG20" s="16"/>
      <c r="CH20" s="16">
        <v>37261.897424900002</v>
      </c>
      <c r="CI20" s="16"/>
      <c r="CJ20" s="16">
        <v>36</v>
      </c>
      <c r="CK20" s="16"/>
      <c r="CL20" s="19">
        <v>8823.6110554999996</v>
      </c>
      <c r="CM20" s="19"/>
      <c r="CN20" s="16">
        <v>0</v>
      </c>
      <c r="CO20" s="16"/>
      <c r="CP20" s="19">
        <v>0</v>
      </c>
      <c r="CQ20" s="19"/>
      <c r="CR20" s="16">
        <v>53</v>
      </c>
      <c r="CS20" s="16"/>
      <c r="CT20" s="19">
        <v>1150.2387475</v>
      </c>
      <c r="CU20" s="19"/>
      <c r="CV20" s="16">
        <v>48</v>
      </c>
      <c r="CW20" s="16"/>
      <c r="CX20" s="19">
        <v>27.031691500000001</v>
      </c>
      <c r="CY20" s="19"/>
      <c r="CZ20" s="16">
        <v>171</v>
      </c>
      <c r="DA20" s="16"/>
      <c r="DB20" s="19">
        <v>16509.017548700001</v>
      </c>
      <c r="DC20" s="19"/>
      <c r="DD20" s="16">
        <v>91</v>
      </c>
      <c r="DE20" s="16"/>
      <c r="DF20" s="19">
        <v>1115.8249510999999</v>
      </c>
      <c r="DG20" s="19"/>
    </row>
    <row r="21" spans="3:111" s="1" customFormat="1" ht="19.149999999999999" customHeight="1" x14ac:dyDescent="0.2">
      <c r="C21" s="11" t="s">
        <v>35</v>
      </c>
      <c r="D21" s="11"/>
      <c r="E21" s="11"/>
      <c r="F21" s="11"/>
      <c r="G21" s="11"/>
      <c r="H21" s="16">
        <v>17</v>
      </c>
      <c r="I21" s="16"/>
      <c r="J21" s="16"/>
      <c r="K21" s="16"/>
      <c r="L21" s="16"/>
      <c r="M21" s="19">
        <v>189.38810749999999</v>
      </c>
      <c r="N21" s="19"/>
      <c r="O21" s="19"/>
      <c r="P21" s="16">
        <v>16</v>
      </c>
      <c r="Q21" s="16"/>
      <c r="R21" s="19">
        <v>25.743640599999999</v>
      </c>
      <c r="S21" s="19"/>
      <c r="T21" s="16">
        <v>5</v>
      </c>
      <c r="U21" s="16"/>
      <c r="V21" s="19">
        <v>3.7291287999999998</v>
      </c>
      <c r="W21" s="19"/>
      <c r="X21" s="16">
        <v>0</v>
      </c>
      <c r="Y21" s="16"/>
      <c r="Z21" s="19">
        <v>0</v>
      </c>
      <c r="AA21" s="19"/>
      <c r="AB21" s="16">
        <v>29</v>
      </c>
      <c r="AC21" s="16"/>
      <c r="AD21" s="19">
        <v>8451.6221471999997</v>
      </c>
      <c r="AE21" s="19"/>
      <c r="AF21" s="16">
        <v>366</v>
      </c>
      <c r="AG21" s="16"/>
      <c r="AH21" s="19">
        <v>2426.4148524000002</v>
      </c>
      <c r="AI21" s="19"/>
      <c r="AJ21" s="16">
        <v>9</v>
      </c>
      <c r="AK21" s="16"/>
      <c r="AL21" s="19">
        <v>569.9953951</v>
      </c>
      <c r="AM21" s="19"/>
      <c r="AN21" s="16">
        <v>15</v>
      </c>
      <c r="AO21" s="16"/>
      <c r="AP21" s="19">
        <v>19613.725363099999</v>
      </c>
      <c r="AQ21" s="19"/>
      <c r="AR21" s="16">
        <v>0</v>
      </c>
      <c r="AS21" s="16"/>
      <c r="AT21" s="16">
        <v>0</v>
      </c>
      <c r="AU21" s="16"/>
      <c r="AV21" s="16">
        <v>0</v>
      </c>
      <c r="AW21" s="16"/>
      <c r="AX21" s="19">
        <v>0</v>
      </c>
      <c r="AY21" s="19"/>
      <c r="AZ21" s="16">
        <v>390</v>
      </c>
      <c r="BA21" s="16"/>
      <c r="BB21" s="16">
        <v>22610.135610599998</v>
      </c>
      <c r="BC21" s="16"/>
      <c r="BD21" s="16">
        <v>0</v>
      </c>
      <c r="BE21" s="16"/>
      <c r="BF21" s="19">
        <v>0</v>
      </c>
      <c r="BG21" s="19"/>
      <c r="BH21" s="16">
        <v>5</v>
      </c>
      <c r="BI21" s="16"/>
      <c r="BJ21" s="19">
        <v>0</v>
      </c>
      <c r="BK21" s="19"/>
      <c r="BL21" s="16">
        <v>17</v>
      </c>
      <c r="BM21" s="16"/>
      <c r="BN21" s="19">
        <v>126.88619370000001</v>
      </c>
      <c r="BO21" s="19"/>
      <c r="BP21" s="16">
        <v>0</v>
      </c>
      <c r="BQ21" s="16"/>
      <c r="BR21" s="19">
        <v>0</v>
      </c>
      <c r="BS21" s="19"/>
      <c r="BT21" s="16">
        <v>0</v>
      </c>
      <c r="BU21" s="16"/>
      <c r="BV21" s="19">
        <v>0</v>
      </c>
      <c r="BW21" s="19"/>
      <c r="BX21" s="16">
        <v>3</v>
      </c>
      <c r="BY21" s="16"/>
      <c r="BZ21" s="19">
        <v>0</v>
      </c>
      <c r="CA21" s="19"/>
      <c r="CB21" s="16">
        <v>25</v>
      </c>
      <c r="CC21" s="16"/>
      <c r="CD21" s="16">
        <v>126.88619370000001</v>
      </c>
      <c r="CE21" s="16"/>
      <c r="CF21" s="16">
        <v>482</v>
      </c>
      <c r="CG21" s="16"/>
      <c r="CH21" s="16">
        <v>31407.5048284</v>
      </c>
      <c r="CI21" s="16"/>
      <c r="CJ21" s="16">
        <v>0</v>
      </c>
      <c r="CK21" s="16"/>
      <c r="CL21" s="19">
        <v>0</v>
      </c>
      <c r="CM21" s="19"/>
      <c r="CN21" s="16">
        <v>0</v>
      </c>
      <c r="CO21" s="16"/>
      <c r="CP21" s="19">
        <v>0</v>
      </c>
      <c r="CQ21" s="19"/>
      <c r="CR21" s="16">
        <v>22</v>
      </c>
      <c r="CS21" s="16"/>
      <c r="CT21" s="19">
        <v>426.35145440000002</v>
      </c>
      <c r="CU21" s="19"/>
      <c r="CV21" s="16">
        <v>123</v>
      </c>
      <c r="CW21" s="16"/>
      <c r="CX21" s="19">
        <v>19.363507999999999</v>
      </c>
      <c r="CY21" s="19"/>
      <c r="CZ21" s="16">
        <v>287</v>
      </c>
      <c r="DA21" s="16"/>
      <c r="DB21" s="19">
        <v>6642.7878883000003</v>
      </c>
      <c r="DC21" s="19"/>
      <c r="DD21" s="16">
        <v>79</v>
      </c>
      <c r="DE21" s="16"/>
      <c r="DF21" s="19">
        <v>507.57668840000002</v>
      </c>
      <c r="DG21" s="19"/>
    </row>
    <row r="22" spans="3:111" s="1" customFormat="1" ht="19.149999999999999" customHeight="1" x14ac:dyDescent="0.2">
      <c r="C22" s="11" t="s">
        <v>36</v>
      </c>
      <c r="D22" s="11"/>
      <c r="E22" s="11"/>
      <c r="F22" s="11"/>
      <c r="G22" s="11"/>
      <c r="H22" s="16">
        <v>18</v>
      </c>
      <c r="I22" s="16"/>
      <c r="J22" s="16"/>
      <c r="K22" s="16"/>
      <c r="L22" s="16"/>
      <c r="M22" s="19">
        <v>209.26692</v>
      </c>
      <c r="N22" s="19"/>
      <c r="O22" s="19"/>
      <c r="P22" s="16">
        <v>2</v>
      </c>
      <c r="Q22" s="16"/>
      <c r="R22" s="19">
        <v>18.99353</v>
      </c>
      <c r="S22" s="19"/>
      <c r="T22" s="16">
        <v>2</v>
      </c>
      <c r="U22" s="16"/>
      <c r="V22" s="19">
        <v>18.99353</v>
      </c>
      <c r="W22" s="19"/>
      <c r="X22" s="16">
        <v>0</v>
      </c>
      <c r="Y22" s="16"/>
      <c r="Z22" s="19">
        <v>0</v>
      </c>
      <c r="AA22" s="19"/>
      <c r="AB22" s="16">
        <v>7</v>
      </c>
      <c r="AC22" s="16"/>
      <c r="AD22" s="19">
        <v>41.575319999999998</v>
      </c>
      <c r="AE22" s="19"/>
      <c r="AF22" s="16">
        <v>65</v>
      </c>
      <c r="AG22" s="16"/>
      <c r="AH22" s="19">
        <v>214.98374000000001</v>
      </c>
      <c r="AI22" s="19"/>
      <c r="AJ22" s="16">
        <v>0</v>
      </c>
      <c r="AK22" s="16"/>
      <c r="AL22" s="19">
        <v>0</v>
      </c>
      <c r="AM22" s="19"/>
      <c r="AN22" s="16">
        <v>1</v>
      </c>
      <c r="AO22" s="16"/>
      <c r="AP22" s="19">
        <v>1.93154</v>
      </c>
      <c r="AQ22" s="19"/>
      <c r="AR22" s="16">
        <v>0</v>
      </c>
      <c r="AS22" s="16"/>
      <c r="AT22" s="16">
        <v>0</v>
      </c>
      <c r="AU22" s="16"/>
      <c r="AV22" s="16">
        <v>0</v>
      </c>
      <c r="AW22" s="16"/>
      <c r="AX22" s="19">
        <v>0</v>
      </c>
      <c r="AY22" s="19"/>
      <c r="AZ22" s="16">
        <v>66</v>
      </c>
      <c r="BA22" s="16"/>
      <c r="BB22" s="16">
        <v>216.91528</v>
      </c>
      <c r="BC22" s="16"/>
      <c r="BD22" s="16">
        <v>0</v>
      </c>
      <c r="BE22" s="16"/>
      <c r="BF22" s="19">
        <v>0</v>
      </c>
      <c r="BG22" s="19"/>
      <c r="BH22" s="16">
        <v>0</v>
      </c>
      <c r="BI22" s="16"/>
      <c r="BJ22" s="19">
        <v>0</v>
      </c>
      <c r="BK22" s="19"/>
      <c r="BL22" s="16">
        <v>4</v>
      </c>
      <c r="BM22" s="16"/>
      <c r="BN22" s="19">
        <v>39.235869999999998</v>
      </c>
      <c r="BO22" s="19"/>
      <c r="BP22" s="16">
        <v>0</v>
      </c>
      <c r="BQ22" s="16"/>
      <c r="BR22" s="19">
        <v>0</v>
      </c>
      <c r="BS22" s="19"/>
      <c r="BT22" s="16">
        <v>0</v>
      </c>
      <c r="BU22" s="16"/>
      <c r="BV22" s="19">
        <v>0</v>
      </c>
      <c r="BW22" s="19"/>
      <c r="BX22" s="16">
        <v>0</v>
      </c>
      <c r="BY22" s="16"/>
      <c r="BZ22" s="19">
        <v>0</v>
      </c>
      <c r="CA22" s="19"/>
      <c r="CB22" s="16">
        <v>4</v>
      </c>
      <c r="CC22" s="16"/>
      <c r="CD22" s="16">
        <v>39.235869999999998</v>
      </c>
      <c r="CE22" s="16"/>
      <c r="CF22" s="16">
        <v>99</v>
      </c>
      <c r="CG22" s="16"/>
      <c r="CH22" s="16">
        <v>544.98045000000002</v>
      </c>
      <c r="CI22" s="16"/>
      <c r="CJ22" s="16">
        <v>0</v>
      </c>
      <c r="CK22" s="16"/>
      <c r="CL22" s="19">
        <v>0</v>
      </c>
      <c r="CM22" s="19"/>
      <c r="CN22" s="16">
        <v>0</v>
      </c>
      <c r="CO22" s="16"/>
      <c r="CP22" s="19">
        <v>0</v>
      </c>
      <c r="CQ22" s="19"/>
      <c r="CR22" s="16">
        <v>3</v>
      </c>
      <c r="CS22" s="16"/>
      <c r="CT22" s="19">
        <v>137.65719999999999</v>
      </c>
      <c r="CU22" s="19"/>
      <c r="CV22" s="16">
        <v>1</v>
      </c>
      <c r="CW22" s="16"/>
      <c r="CX22" s="19">
        <v>1.03407</v>
      </c>
      <c r="CY22" s="19"/>
      <c r="CZ22" s="16">
        <v>233</v>
      </c>
      <c r="DA22" s="16"/>
      <c r="DB22" s="19">
        <v>76.581329999999994</v>
      </c>
      <c r="DC22" s="19"/>
      <c r="DD22" s="16">
        <v>46</v>
      </c>
      <c r="DE22" s="16"/>
      <c r="DF22" s="19">
        <v>231.38365999999999</v>
      </c>
      <c r="DG22" s="19"/>
    </row>
    <row r="23" spans="3:111" s="1" customFormat="1" ht="19.149999999999999" customHeight="1" x14ac:dyDescent="0.2">
      <c r="C23" s="11" t="s">
        <v>37</v>
      </c>
      <c r="D23" s="11"/>
      <c r="E23" s="11"/>
      <c r="F23" s="11"/>
      <c r="G23" s="11"/>
      <c r="H23" s="16">
        <v>31</v>
      </c>
      <c r="I23" s="16"/>
      <c r="J23" s="16"/>
      <c r="K23" s="16"/>
      <c r="L23" s="16"/>
      <c r="M23" s="19">
        <v>5151.5630640999998</v>
      </c>
      <c r="N23" s="19"/>
      <c r="O23" s="19"/>
      <c r="P23" s="16">
        <v>34</v>
      </c>
      <c r="Q23" s="16"/>
      <c r="R23" s="19">
        <v>5242.9988246000003</v>
      </c>
      <c r="S23" s="19"/>
      <c r="T23" s="16">
        <v>2</v>
      </c>
      <c r="U23" s="16"/>
      <c r="V23" s="19">
        <v>5.7154799999999999E-2</v>
      </c>
      <c r="W23" s="19"/>
      <c r="X23" s="16">
        <v>0</v>
      </c>
      <c r="Y23" s="16"/>
      <c r="Z23" s="19">
        <v>0</v>
      </c>
      <c r="AA23" s="19"/>
      <c r="AB23" s="16">
        <v>11</v>
      </c>
      <c r="AC23" s="16"/>
      <c r="AD23" s="19">
        <v>1934.5444109</v>
      </c>
      <c r="AE23" s="19"/>
      <c r="AF23" s="16">
        <v>0</v>
      </c>
      <c r="AG23" s="16"/>
      <c r="AH23" s="19">
        <v>0</v>
      </c>
      <c r="AI23" s="19"/>
      <c r="AJ23" s="16">
        <v>10</v>
      </c>
      <c r="AK23" s="16"/>
      <c r="AL23" s="19">
        <v>145.22770080000001</v>
      </c>
      <c r="AM23" s="19"/>
      <c r="AN23" s="16">
        <v>587</v>
      </c>
      <c r="AO23" s="16"/>
      <c r="AP23" s="19">
        <v>6685.3819076</v>
      </c>
      <c r="AQ23" s="19"/>
      <c r="AR23" s="16">
        <v>252</v>
      </c>
      <c r="AS23" s="16"/>
      <c r="AT23" s="16">
        <v>46483.081134300002</v>
      </c>
      <c r="AU23" s="16"/>
      <c r="AV23" s="16">
        <v>109</v>
      </c>
      <c r="AW23" s="16"/>
      <c r="AX23" s="19">
        <v>13433.2664109</v>
      </c>
      <c r="AY23" s="19"/>
      <c r="AZ23" s="16">
        <v>958</v>
      </c>
      <c r="BA23" s="16"/>
      <c r="BB23" s="16">
        <v>66746.9571536</v>
      </c>
      <c r="BC23" s="16"/>
      <c r="BD23" s="16">
        <v>14</v>
      </c>
      <c r="BE23" s="16"/>
      <c r="BF23" s="19">
        <v>56.503919199999999</v>
      </c>
      <c r="BG23" s="19"/>
      <c r="BH23" s="16">
        <v>0</v>
      </c>
      <c r="BI23" s="16"/>
      <c r="BJ23" s="19">
        <v>0</v>
      </c>
      <c r="BK23" s="19"/>
      <c r="BL23" s="16">
        <v>0</v>
      </c>
      <c r="BM23" s="16"/>
      <c r="BN23" s="19">
        <v>0</v>
      </c>
      <c r="BO23" s="19"/>
      <c r="BP23" s="16">
        <v>12</v>
      </c>
      <c r="BQ23" s="16"/>
      <c r="BR23" s="19">
        <v>53.067758400000002</v>
      </c>
      <c r="BS23" s="19"/>
      <c r="BT23" s="16">
        <v>37</v>
      </c>
      <c r="BU23" s="16"/>
      <c r="BV23" s="19">
        <v>362.15024360000001</v>
      </c>
      <c r="BW23" s="19"/>
      <c r="BX23" s="16">
        <v>0</v>
      </c>
      <c r="BY23" s="16"/>
      <c r="BZ23" s="19">
        <v>0</v>
      </c>
      <c r="CA23" s="19"/>
      <c r="CB23" s="16">
        <v>63</v>
      </c>
      <c r="CC23" s="16"/>
      <c r="CD23" s="16">
        <v>471.7219212</v>
      </c>
      <c r="CE23" s="16"/>
      <c r="CF23" s="16">
        <v>847</v>
      </c>
      <c r="CG23" s="16"/>
      <c r="CH23" s="16">
        <v>33064.761394900001</v>
      </c>
      <c r="CI23" s="16"/>
      <c r="CJ23" s="16">
        <v>5</v>
      </c>
      <c r="CK23" s="16"/>
      <c r="CL23" s="19">
        <v>1.9372822999999999</v>
      </c>
      <c r="CM23" s="19"/>
      <c r="CN23" s="16">
        <v>0</v>
      </c>
      <c r="CO23" s="16"/>
      <c r="CP23" s="19">
        <v>0</v>
      </c>
      <c r="CQ23" s="19"/>
      <c r="CR23" s="16">
        <v>215</v>
      </c>
      <c r="CS23" s="16"/>
      <c r="CT23" s="19">
        <v>2332.1447610999999</v>
      </c>
      <c r="CU23" s="19"/>
      <c r="CV23" s="16">
        <v>41</v>
      </c>
      <c r="CW23" s="16"/>
      <c r="CX23" s="19">
        <v>9.6587680000000002</v>
      </c>
      <c r="CY23" s="19"/>
      <c r="CZ23" s="16">
        <v>0</v>
      </c>
      <c r="DA23" s="16"/>
      <c r="DB23" s="19">
        <v>0</v>
      </c>
      <c r="DC23" s="19"/>
      <c r="DD23" s="16">
        <v>0</v>
      </c>
      <c r="DE23" s="16"/>
      <c r="DF23" s="19">
        <v>0</v>
      </c>
      <c r="DG23" s="19"/>
    </row>
    <row r="24" spans="3:111" s="1" customFormat="1" ht="19.149999999999999" customHeight="1" x14ac:dyDescent="0.2">
      <c r="C24" s="11" t="s">
        <v>69</v>
      </c>
      <c r="D24" s="11"/>
      <c r="E24" s="11"/>
      <c r="F24" s="11"/>
      <c r="G24" s="11"/>
      <c r="H24" s="16">
        <v>0</v>
      </c>
      <c r="I24" s="16"/>
      <c r="J24" s="16"/>
      <c r="K24" s="16"/>
      <c r="L24" s="16"/>
      <c r="M24" s="19">
        <v>0</v>
      </c>
      <c r="N24" s="19"/>
      <c r="O24" s="19"/>
      <c r="P24" s="16">
        <v>0</v>
      </c>
      <c r="Q24" s="16"/>
      <c r="R24" s="19">
        <v>0</v>
      </c>
      <c r="S24" s="19"/>
      <c r="T24" s="16">
        <v>0</v>
      </c>
      <c r="U24" s="16"/>
      <c r="V24" s="19">
        <v>0</v>
      </c>
      <c r="W24" s="19"/>
      <c r="X24" s="16">
        <v>0</v>
      </c>
      <c r="Y24" s="16"/>
      <c r="Z24" s="19">
        <v>0</v>
      </c>
      <c r="AA24" s="19"/>
      <c r="AB24" s="16">
        <v>0</v>
      </c>
      <c r="AC24" s="16"/>
      <c r="AD24" s="19">
        <v>0</v>
      </c>
      <c r="AE24" s="19"/>
      <c r="AF24" s="16">
        <v>0</v>
      </c>
      <c r="AG24" s="16"/>
      <c r="AH24" s="19">
        <v>0</v>
      </c>
      <c r="AI24" s="19"/>
      <c r="AJ24" s="16">
        <v>0</v>
      </c>
      <c r="AK24" s="16"/>
      <c r="AL24" s="19">
        <v>0</v>
      </c>
      <c r="AM24" s="19"/>
      <c r="AN24" s="16">
        <v>0</v>
      </c>
      <c r="AO24" s="16"/>
      <c r="AP24" s="19">
        <v>0</v>
      </c>
      <c r="AQ24" s="19"/>
      <c r="AR24" s="16">
        <v>0</v>
      </c>
      <c r="AS24" s="16"/>
      <c r="AT24" s="16">
        <v>0</v>
      </c>
      <c r="AU24" s="16"/>
      <c r="AV24" s="16">
        <v>0</v>
      </c>
      <c r="AW24" s="16"/>
      <c r="AX24" s="19">
        <v>0</v>
      </c>
      <c r="AY24" s="19"/>
      <c r="AZ24" s="16">
        <v>0</v>
      </c>
      <c r="BA24" s="16"/>
      <c r="BB24" s="16">
        <v>0</v>
      </c>
      <c r="BC24" s="16"/>
      <c r="BD24" s="16">
        <v>0</v>
      </c>
      <c r="BE24" s="16"/>
      <c r="BF24" s="19">
        <v>0</v>
      </c>
      <c r="BG24" s="19"/>
      <c r="BH24" s="16">
        <v>0</v>
      </c>
      <c r="BI24" s="16"/>
      <c r="BJ24" s="19">
        <v>0</v>
      </c>
      <c r="BK24" s="19"/>
      <c r="BL24" s="16">
        <v>0</v>
      </c>
      <c r="BM24" s="16"/>
      <c r="BN24" s="19">
        <v>0</v>
      </c>
      <c r="BO24" s="19"/>
      <c r="BP24" s="16">
        <v>0</v>
      </c>
      <c r="BQ24" s="16"/>
      <c r="BR24" s="19">
        <v>0</v>
      </c>
      <c r="BS24" s="19"/>
      <c r="BT24" s="16">
        <v>0</v>
      </c>
      <c r="BU24" s="16"/>
      <c r="BV24" s="19">
        <v>0</v>
      </c>
      <c r="BW24" s="19"/>
      <c r="BX24" s="16">
        <v>0</v>
      </c>
      <c r="BY24" s="16"/>
      <c r="BZ24" s="19">
        <v>0</v>
      </c>
      <c r="CA24" s="19"/>
      <c r="CB24" s="16">
        <v>0</v>
      </c>
      <c r="CC24" s="16"/>
      <c r="CD24" s="16">
        <v>0</v>
      </c>
      <c r="CE24" s="16"/>
      <c r="CF24" s="16">
        <v>0</v>
      </c>
      <c r="CG24" s="16"/>
      <c r="CH24" s="16">
        <v>0</v>
      </c>
      <c r="CI24" s="16"/>
      <c r="CJ24" s="16">
        <v>0</v>
      </c>
      <c r="CK24" s="16"/>
      <c r="CL24" s="19">
        <v>0</v>
      </c>
      <c r="CM24" s="19"/>
      <c r="CN24" s="16">
        <v>0</v>
      </c>
      <c r="CO24" s="16"/>
      <c r="CP24" s="19">
        <v>0</v>
      </c>
      <c r="CQ24" s="19"/>
      <c r="CR24" s="16">
        <v>0</v>
      </c>
      <c r="CS24" s="16"/>
      <c r="CT24" s="19">
        <v>0</v>
      </c>
      <c r="CU24" s="19"/>
      <c r="CV24" s="16">
        <v>1</v>
      </c>
      <c r="CW24" s="16"/>
      <c r="CX24" s="19">
        <v>7.1674000000000002E-2</v>
      </c>
      <c r="CY24" s="19"/>
      <c r="CZ24" s="16">
        <v>0</v>
      </c>
      <c r="DA24" s="16"/>
      <c r="DB24" s="19">
        <v>0</v>
      </c>
      <c r="DC24" s="19"/>
      <c r="DD24" s="16">
        <v>0</v>
      </c>
      <c r="DE24" s="16"/>
      <c r="DF24" s="19">
        <v>0</v>
      </c>
      <c r="DG24" s="19"/>
    </row>
    <row r="25" spans="3:111" s="1" customFormat="1" ht="19.149999999999999" customHeight="1" x14ac:dyDescent="0.2">
      <c r="C25" s="11" t="s">
        <v>49</v>
      </c>
      <c r="D25" s="11"/>
      <c r="E25" s="11"/>
      <c r="F25" s="11"/>
      <c r="G25" s="11"/>
      <c r="H25" s="16">
        <v>0</v>
      </c>
      <c r="I25" s="16"/>
      <c r="J25" s="16"/>
      <c r="K25" s="16"/>
      <c r="L25" s="16"/>
      <c r="M25" s="19">
        <v>0</v>
      </c>
      <c r="N25" s="19"/>
      <c r="O25" s="19"/>
      <c r="P25" s="16">
        <v>0</v>
      </c>
      <c r="Q25" s="16"/>
      <c r="R25" s="19">
        <v>0</v>
      </c>
      <c r="S25" s="19"/>
      <c r="T25" s="16">
        <v>0</v>
      </c>
      <c r="U25" s="16"/>
      <c r="V25" s="19">
        <v>0</v>
      </c>
      <c r="W25" s="19"/>
      <c r="X25" s="16">
        <v>0</v>
      </c>
      <c r="Y25" s="16"/>
      <c r="Z25" s="19">
        <v>0</v>
      </c>
      <c r="AA25" s="19"/>
      <c r="AB25" s="16">
        <v>0</v>
      </c>
      <c r="AC25" s="16"/>
      <c r="AD25" s="19">
        <v>0</v>
      </c>
      <c r="AE25" s="19"/>
      <c r="AF25" s="16">
        <v>0</v>
      </c>
      <c r="AG25" s="16"/>
      <c r="AH25" s="19">
        <v>0</v>
      </c>
      <c r="AI25" s="19"/>
      <c r="AJ25" s="16">
        <v>0</v>
      </c>
      <c r="AK25" s="16"/>
      <c r="AL25" s="19">
        <v>0</v>
      </c>
      <c r="AM25" s="19"/>
      <c r="AN25" s="16">
        <v>0</v>
      </c>
      <c r="AO25" s="16"/>
      <c r="AP25" s="19">
        <v>0</v>
      </c>
      <c r="AQ25" s="19"/>
      <c r="AR25" s="16">
        <v>0</v>
      </c>
      <c r="AS25" s="16"/>
      <c r="AT25" s="16">
        <v>0</v>
      </c>
      <c r="AU25" s="16"/>
      <c r="AV25" s="16">
        <v>0</v>
      </c>
      <c r="AW25" s="16"/>
      <c r="AX25" s="19">
        <v>0</v>
      </c>
      <c r="AY25" s="19"/>
      <c r="AZ25" s="16">
        <v>0</v>
      </c>
      <c r="BA25" s="16"/>
      <c r="BB25" s="16">
        <v>0</v>
      </c>
      <c r="BC25" s="16"/>
      <c r="BD25" s="16">
        <v>0</v>
      </c>
      <c r="BE25" s="16"/>
      <c r="BF25" s="19">
        <v>0</v>
      </c>
      <c r="BG25" s="19"/>
      <c r="BH25" s="16">
        <v>0</v>
      </c>
      <c r="BI25" s="16"/>
      <c r="BJ25" s="19">
        <v>0</v>
      </c>
      <c r="BK25" s="19"/>
      <c r="BL25" s="16">
        <v>0</v>
      </c>
      <c r="BM25" s="16"/>
      <c r="BN25" s="19">
        <v>0</v>
      </c>
      <c r="BO25" s="19"/>
      <c r="BP25" s="16">
        <v>0</v>
      </c>
      <c r="BQ25" s="16"/>
      <c r="BR25" s="19">
        <v>0</v>
      </c>
      <c r="BS25" s="19"/>
      <c r="BT25" s="16">
        <v>0</v>
      </c>
      <c r="BU25" s="16"/>
      <c r="BV25" s="19">
        <v>0</v>
      </c>
      <c r="BW25" s="19"/>
      <c r="BX25" s="16">
        <v>0</v>
      </c>
      <c r="BY25" s="16"/>
      <c r="BZ25" s="19">
        <v>0</v>
      </c>
      <c r="CA25" s="19"/>
      <c r="CB25" s="16">
        <v>0</v>
      </c>
      <c r="CC25" s="16"/>
      <c r="CD25" s="16">
        <v>0</v>
      </c>
      <c r="CE25" s="16"/>
      <c r="CF25" s="16">
        <v>0</v>
      </c>
      <c r="CG25" s="16"/>
      <c r="CH25" s="16">
        <v>0</v>
      </c>
      <c r="CI25" s="16"/>
      <c r="CJ25" s="16">
        <v>0</v>
      </c>
      <c r="CK25" s="16"/>
      <c r="CL25" s="19">
        <v>0</v>
      </c>
      <c r="CM25" s="19"/>
      <c r="CN25" s="16">
        <v>0</v>
      </c>
      <c r="CO25" s="16"/>
      <c r="CP25" s="19">
        <v>0</v>
      </c>
      <c r="CQ25" s="19"/>
      <c r="CR25" s="16">
        <v>0</v>
      </c>
      <c r="CS25" s="16"/>
      <c r="CT25" s="19">
        <v>0</v>
      </c>
      <c r="CU25" s="19"/>
      <c r="CV25" s="16">
        <v>8</v>
      </c>
      <c r="CW25" s="16"/>
      <c r="CX25" s="19">
        <v>59.626477899999998</v>
      </c>
      <c r="CY25" s="19"/>
      <c r="CZ25" s="16">
        <v>27</v>
      </c>
      <c r="DA25" s="16"/>
      <c r="DB25" s="19">
        <v>446.19259670000002</v>
      </c>
      <c r="DC25" s="19"/>
      <c r="DD25" s="16">
        <v>0</v>
      </c>
      <c r="DE25" s="16"/>
      <c r="DF25" s="19">
        <v>0</v>
      </c>
      <c r="DG25" s="19"/>
    </row>
    <row r="26" spans="3:111" s="1" customFormat="1" ht="19.149999999999999" customHeight="1" x14ac:dyDescent="0.2">
      <c r="C26" s="11" t="s">
        <v>38</v>
      </c>
      <c r="D26" s="11"/>
      <c r="E26" s="11"/>
      <c r="F26" s="11"/>
      <c r="G26" s="11"/>
      <c r="H26" s="16">
        <v>7</v>
      </c>
      <c r="I26" s="16"/>
      <c r="J26" s="16"/>
      <c r="K26" s="16"/>
      <c r="L26" s="16"/>
      <c r="M26" s="19">
        <v>75.311695</v>
      </c>
      <c r="N26" s="19"/>
      <c r="O26" s="19"/>
      <c r="P26" s="16">
        <v>1</v>
      </c>
      <c r="Q26" s="16"/>
      <c r="R26" s="19">
        <v>29.057500000000001</v>
      </c>
      <c r="S26" s="19"/>
      <c r="T26" s="16">
        <v>6</v>
      </c>
      <c r="U26" s="16"/>
      <c r="V26" s="19">
        <v>46.254195000000003</v>
      </c>
      <c r="W26" s="19"/>
      <c r="X26" s="16">
        <v>0</v>
      </c>
      <c r="Y26" s="16"/>
      <c r="Z26" s="19">
        <v>0</v>
      </c>
      <c r="AA26" s="19"/>
      <c r="AB26" s="16">
        <v>0</v>
      </c>
      <c r="AC26" s="16"/>
      <c r="AD26" s="19">
        <v>0</v>
      </c>
      <c r="AE26" s="19"/>
      <c r="AF26" s="16">
        <v>0</v>
      </c>
      <c r="AG26" s="16"/>
      <c r="AH26" s="19">
        <v>0</v>
      </c>
      <c r="AI26" s="19"/>
      <c r="AJ26" s="16">
        <v>194</v>
      </c>
      <c r="AK26" s="16"/>
      <c r="AL26" s="19">
        <v>742.05868810000004</v>
      </c>
      <c r="AM26" s="19"/>
      <c r="AN26" s="16">
        <v>20</v>
      </c>
      <c r="AO26" s="16"/>
      <c r="AP26" s="19">
        <v>965.10978990000001</v>
      </c>
      <c r="AQ26" s="19"/>
      <c r="AR26" s="16">
        <v>2</v>
      </c>
      <c r="AS26" s="16"/>
      <c r="AT26" s="16">
        <v>739.14206139999999</v>
      </c>
      <c r="AU26" s="16"/>
      <c r="AV26" s="16">
        <v>23</v>
      </c>
      <c r="AW26" s="16"/>
      <c r="AX26" s="19">
        <v>211.88649599999999</v>
      </c>
      <c r="AY26" s="19"/>
      <c r="AZ26" s="16">
        <v>239</v>
      </c>
      <c r="BA26" s="16"/>
      <c r="BB26" s="16">
        <v>2658.1970354</v>
      </c>
      <c r="BC26" s="16"/>
      <c r="BD26" s="16">
        <v>0</v>
      </c>
      <c r="BE26" s="16"/>
      <c r="BF26" s="19">
        <v>0</v>
      </c>
      <c r="BG26" s="19"/>
      <c r="BH26" s="16">
        <v>9</v>
      </c>
      <c r="BI26" s="16"/>
      <c r="BJ26" s="19">
        <v>53.1825312</v>
      </c>
      <c r="BK26" s="19"/>
      <c r="BL26" s="16">
        <v>4</v>
      </c>
      <c r="BM26" s="16"/>
      <c r="BN26" s="19">
        <v>33.919499999999999</v>
      </c>
      <c r="BO26" s="19"/>
      <c r="BP26" s="16">
        <v>0</v>
      </c>
      <c r="BQ26" s="16"/>
      <c r="BR26" s="19">
        <v>0</v>
      </c>
      <c r="BS26" s="19"/>
      <c r="BT26" s="16">
        <v>0</v>
      </c>
      <c r="BU26" s="16"/>
      <c r="BV26" s="19">
        <v>0</v>
      </c>
      <c r="BW26" s="19"/>
      <c r="BX26" s="16">
        <v>0</v>
      </c>
      <c r="BY26" s="16"/>
      <c r="BZ26" s="19">
        <v>0</v>
      </c>
      <c r="CA26" s="19"/>
      <c r="CB26" s="16">
        <v>13</v>
      </c>
      <c r="CC26" s="16"/>
      <c r="CD26" s="16">
        <v>87.102031199999999</v>
      </c>
      <c r="CE26" s="16"/>
      <c r="CF26" s="16">
        <v>264</v>
      </c>
      <c r="CG26" s="16"/>
      <c r="CH26" s="16">
        <v>2156.7803951999999</v>
      </c>
      <c r="CI26" s="16"/>
      <c r="CJ26" s="16">
        <v>0</v>
      </c>
      <c r="CK26" s="16"/>
      <c r="CL26" s="19">
        <v>0</v>
      </c>
      <c r="CM26" s="19"/>
      <c r="CN26" s="16">
        <v>0</v>
      </c>
      <c r="CO26" s="16"/>
      <c r="CP26" s="19">
        <v>0</v>
      </c>
      <c r="CQ26" s="19"/>
      <c r="CR26" s="16">
        <v>2</v>
      </c>
      <c r="CS26" s="16"/>
      <c r="CT26" s="19">
        <v>20.357915800000001</v>
      </c>
      <c r="CU26" s="19"/>
      <c r="CV26" s="16">
        <v>86</v>
      </c>
      <c r="CW26" s="16"/>
      <c r="CX26" s="19">
        <v>266.01789659999997</v>
      </c>
      <c r="CY26" s="19"/>
      <c r="CZ26" s="16">
        <v>18</v>
      </c>
      <c r="DA26" s="16"/>
      <c r="DB26" s="19">
        <v>2275.485396</v>
      </c>
      <c r="DC26" s="19"/>
      <c r="DD26" s="16">
        <v>25</v>
      </c>
      <c r="DE26" s="16"/>
      <c r="DF26" s="19">
        <v>145.81366320000001</v>
      </c>
      <c r="DG26" s="19"/>
    </row>
    <row r="27" spans="3:111" s="1" customFormat="1" ht="19.149999999999999" customHeight="1" x14ac:dyDescent="0.2">
      <c r="C27" s="11" t="s">
        <v>77</v>
      </c>
      <c r="D27" s="11"/>
      <c r="E27" s="11"/>
      <c r="F27" s="11"/>
      <c r="G27" s="11"/>
      <c r="H27" s="16">
        <v>0</v>
      </c>
      <c r="I27" s="16"/>
      <c r="J27" s="16"/>
      <c r="K27" s="16"/>
      <c r="L27" s="16"/>
      <c r="M27" s="19">
        <v>0</v>
      </c>
      <c r="N27" s="19"/>
      <c r="O27" s="19"/>
      <c r="P27" s="16">
        <v>0</v>
      </c>
      <c r="Q27" s="16"/>
      <c r="R27" s="19">
        <v>0</v>
      </c>
      <c r="S27" s="19"/>
      <c r="T27" s="16">
        <v>0</v>
      </c>
      <c r="U27" s="16"/>
      <c r="V27" s="19">
        <v>0</v>
      </c>
      <c r="W27" s="19"/>
      <c r="X27" s="16">
        <v>0</v>
      </c>
      <c r="Y27" s="16"/>
      <c r="Z27" s="19">
        <v>0</v>
      </c>
      <c r="AA27" s="19"/>
      <c r="AB27" s="16">
        <v>172</v>
      </c>
      <c r="AC27" s="16"/>
      <c r="AD27" s="19">
        <v>13.88</v>
      </c>
      <c r="AE27" s="19"/>
      <c r="AF27" s="16">
        <v>0</v>
      </c>
      <c r="AG27" s="16"/>
      <c r="AH27" s="19">
        <v>0</v>
      </c>
      <c r="AI27" s="19"/>
      <c r="AJ27" s="16">
        <v>0</v>
      </c>
      <c r="AK27" s="16"/>
      <c r="AL27" s="19">
        <v>0</v>
      </c>
      <c r="AM27" s="19"/>
      <c r="AN27" s="16">
        <v>0</v>
      </c>
      <c r="AO27" s="16"/>
      <c r="AP27" s="19">
        <v>0</v>
      </c>
      <c r="AQ27" s="19"/>
      <c r="AR27" s="16">
        <v>0</v>
      </c>
      <c r="AS27" s="16"/>
      <c r="AT27" s="16">
        <v>0</v>
      </c>
      <c r="AU27" s="16"/>
      <c r="AV27" s="16">
        <v>0</v>
      </c>
      <c r="AW27" s="16"/>
      <c r="AX27" s="19">
        <v>0</v>
      </c>
      <c r="AY27" s="19"/>
      <c r="AZ27" s="16">
        <v>0</v>
      </c>
      <c r="BA27" s="16"/>
      <c r="BB27" s="16">
        <v>0</v>
      </c>
      <c r="BC27" s="16"/>
      <c r="BD27" s="16">
        <v>0</v>
      </c>
      <c r="BE27" s="16"/>
      <c r="BF27" s="19">
        <v>0</v>
      </c>
      <c r="BG27" s="19"/>
      <c r="BH27" s="16">
        <v>0</v>
      </c>
      <c r="BI27" s="16"/>
      <c r="BJ27" s="19">
        <v>0</v>
      </c>
      <c r="BK27" s="19"/>
      <c r="BL27" s="16">
        <v>9</v>
      </c>
      <c r="BM27" s="16"/>
      <c r="BN27" s="19">
        <v>56.08</v>
      </c>
      <c r="BO27" s="19"/>
      <c r="BP27" s="16">
        <v>0</v>
      </c>
      <c r="BQ27" s="16"/>
      <c r="BR27" s="19">
        <v>0</v>
      </c>
      <c r="BS27" s="19"/>
      <c r="BT27" s="16">
        <v>0</v>
      </c>
      <c r="BU27" s="16"/>
      <c r="BV27" s="19">
        <v>0</v>
      </c>
      <c r="BW27" s="19"/>
      <c r="BX27" s="16">
        <v>20</v>
      </c>
      <c r="BY27" s="16"/>
      <c r="BZ27" s="19">
        <v>4.4000000000000004</v>
      </c>
      <c r="CA27" s="19"/>
      <c r="CB27" s="16">
        <v>29</v>
      </c>
      <c r="CC27" s="16"/>
      <c r="CD27" s="16">
        <v>60.48</v>
      </c>
      <c r="CE27" s="16"/>
      <c r="CF27" s="16">
        <v>201</v>
      </c>
      <c r="CG27" s="16"/>
      <c r="CH27" s="16">
        <v>74.36</v>
      </c>
      <c r="CI27" s="16"/>
      <c r="CJ27" s="16">
        <v>0</v>
      </c>
      <c r="CK27" s="16"/>
      <c r="CL27" s="19">
        <v>0</v>
      </c>
      <c r="CM27" s="19"/>
      <c r="CN27" s="16">
        <v>0</v>
      </c>
      <c r="CO27" s="16"/>
      <c r="CP27" s="19">
        <v>0</v>
      </c>
      <c r="CQ27" s="19"/>
      <c r="CR27" s="16">
        <v>0</v>
      </c>
      <c r="CS27" s="16"/>
      <c r="CT27" s="19">
        <v>0</v>
      </c>
      <c r="CU27" s="19"/>
      <c r="CV27" s="16">
        <v>0</v>
      </c>
      <c r="CW27" s="16"/>
      <c r="CX27" s="19">
        <v>0</v>
      </c>
      <c r="CY27" s="19"/>
      <c r="CZ27" s="16">
        <v>629</v>
      </c>
      <c r="DA27" s="16"/>
      <c r="DB27" s="19">
        <v>341.11</v>
      </c>
      <c r="DC27" s="19"/>
      <c r="DD27" s="16">
        <v>0</v>
      </c>
      <c r="DE27" s="16"/>
      <c r="DF27" s="19">
        <v>0</v>
      </c>
      <c r="DG27" s="19"/>
    </row>
    <row r="28" spans="3:111" s="1" customFormat="1" ht="19.149999999999999" customHeight="1" x14ac:dyDescent="0.2">
      <c r="C28" s="11" t="s">
        <v>50</v>
      </c>
      <c r="D28" s="11"/>
      <c r="E28" s="11"/>
      <c r="F28" s="11"/>
      <c r="G28" s="11"/>
      <c r="H28" s="16">
        <v>0</v>
      </c>
      <c r="I28" s="16"/>
      <c r="J28" s="16"/>
      <c r="K28" s="16"/>
      <c r="L28" s="16"/>
      <c r="M28" s="19">
        <v>0</v>
      </c>
      <c r="N28" s="19"/>
      <c r="O28" s="19"/>
      <c r="P28" s="16">
        <v>0</v>
      </c>
      <c r="Q28" s="16"/>
      <c r="R28" s="19">
        <v>0</v>
      </c>
      <c r="S28" s="19"/>
      <c r="T28" s="16">
        <v>0</v>
      </c>
      <c r="U28" s="16"/>
      <c r="V28" s="19">
        <v>0</v>
      </c>
      <c r="W28" s="19"/>
      <c r="X28" s="16">
        <v>0</v>
      </c>
      <c r="Y28" s="16"/>
      <c r="Z28" s="19">
        <v>0</v>
      </c>
      <c r="AA28" s="19"/>
      <c r="AB28" s="16">
        <v>0</v>
      </c>
      <c r="AC28" s="16"/>
      <c r="AD28" s="19">
        <v>0</v>
      </c>
      <c r="AE28" s="19"/>
      <c r="AF28" s="16">
        <v>0</v>
      </c>
      <c r="AG28" s="16"/>
      <c r="AH28" s="19">
        <v>0</v>
      </c>
      <c r="AI28" s="19"/>
      <c r="AJ28" s="16">
        <v>0</v>
      </c>
      <c r="AK28" s="16"/>
      <c r="AL28" s="19">
        <v>0</v>
      </c>
      <c r="AM28" s="19"/>
      <c r="AN28" s="16">
        <v>0</v>
      </c>
      <c r="AO28" s="16"/>
      <c r="AP28" s="19">
        <v>0</v>
      </c>
      <c r="AQ28" s="19"/>
      <c r="AR28" s="16">
        <v>0</v>
      </c>
      <c r="AS28" s="16"/>
      <c r="AT28" s="16">
        <v>0</v>
      </c>
      <c r="AU28" s="16"/>
      <c r="AV28" s="16">
        <v>0</v>
      </c>
      <c r="AW28" s="16"/>
      <c r="AX28" s="19">
        <v>0</v>
      </c>
      <c r="AY28" s="19"/>
      <c r="AZ28" s="16">
        <v>0</v>
      </c>
      <c r="BA28" s="16"/>
      <c r="BB28" s="16">
        <v>0</v>
      </c>
      <c r="BC28" s="16"/>
      <c r="BD28" s="16">
        <v>0</v>
      </c>
      <c r="BE28" s="16"/>
      <c r="BF28" s="19">
        <v>0</v>
      </c>
      <c r="BG28" s="19"/>
      <c r="BH28" s="16">
        <v>0</v>
      </c>
      <c r="BI28" s="16"/>
      <c r="BJ28" s="19">
        <v>0</v>
      </c>
      <c r="BK28" s="19"/>
      <c r="BL28" s="16">
        <v>0</v>
      </c>
      <c r="BM28" s="16"/>
      <c r="BN28" s="19">
        <v>0</v>
      </c>
      <c r="BO28" s="19"/>
      <c r="BP28" s="16">
        <v>0</v>
      </c>
      <c r="BQ28" s="16"/>
      <c r="BR28" s="19">
        <v>0</v>
      </c>
      <c r="BS28" s="19"/>
      <c r="BT28" s="16">
        <v>0</v>
      </c>
      <c r="BU28" s="16"/>
      <c r="BV28" s="19">
        <v>0</v>
      </c>
      <c r="BW28" s="19"/>
      <c r="BX28" s="16">
        <v>0</v>
      </c>
      <c r="BY28" s="16"/>
      <c r="BZ28" s="19">
        <v>0</v>
      </c>
      <c r="CA28" s="19"/>
      <c r="CB28" s="16">
        <v>0</v>
      </c>
      <c r="CC28" s="16"/>
      <c r="CD28" s="16">
        <v>0</v>
      </c>
      <c r="CE28" s="16"/>
      <c r="CF28" s="16">
        <v>0</v>
      </c>
      <c r="CG28" s="16"/>
      <c r="CH28" s="16">
        <v>0</v>
      </c>
      <c r="CI28" s="16"/>
      <c r="CJ28" s="16">
        <v>0</v>
      </c>
      <c r="CK28" s="16"/>
      <c r="CL28" s="19">
        <v>0</v>
      </c>
      <c r="CM28" s="19"/>
      <c r="CN28" s="16">
        <v>0</v>
      </c>
      <c r="CO28" s="16"/>
      <c r="CP28" s="19">
        <v>0</v>
      </c>
      <c r="CQ28" s="19"/>
      <c r="CR28" s="16">
        <v>0</v>
      </c>
      <c r="CS28" s="16"/>
      <c r="CT28" s="19">
        <v>0</v>
      </c>
      <c r="CU28" s="19"/>
      <c r="CV28" s="16">
        <v>0</v>
      </c>
      <c r="CW28" s="16"/>
      <c r="CX28" s="19">
        <v>0</v>
      </c>
      <c r="CY28" s="19"/>
      <c r="CZ28" s="16">
        <v>0</v>
      </c>
      <c r="DA28" s="16"/>
      <c r="DB28" s="19">
        <v>0</v>
      </c>
      <c r="DC28" s="19"/>
      <c r="DD28" s="16">
        <v>0</v>
      </c>
      <c r="DE28" s="16"/>
      <c r="DF28" s="19">
        <v>0</v>
      </c>
      <c r="DG28" s="19"/>
    </row>
    <row r="29" spans="3:111" s="1" customFormat="1" ht="19.149999999999999" customHeight="1" x14ac:dyDescent="0.2">
      <c r="C29" s="11" t="s">
        <v>51</v>
      </c>
      <c r="D29" s="11"/>
      <c r="E29" s="11"/>
      <c r="F29" s="11"/>
      <c r="G29" s="11"/>
      <c r="H29" s="16">
        <v>0</v>
      </c>
      <c r="I29" s="16"/>
      <c r="J29" s="16"/>
      <c r="K29" s="16"/>
      <c r="L29" s="16"/>
      <c r="M29" s="19">
        <v>0</v>
      </c>
      <c r="N29" s="19"/>
      <c r="O29" s="19"/>
      <c r="P29" s="16">
        <v>0</v>
      </c>
      <c r="Q29" s="16"/>
      <c r="R29" s="19">
        <v>0</v>
      </c>
      <c r="S29" s="19"/>
      <c r="T29" s="16">
        <v>0</v>
      </c>
      <c r="U29" s="16"/>
      <c r="V29" s="19">
        <v>0</v>
      </c>
      <c r="W29" s="19"/>
      <c r="X29" s="16">
        <v>0</v>
      </c>
      <c r="Y29" s="16"/>
      <c r="Z29" s="19">
        <v>0</v>
      </c>
      <c r="AA29" s="19"/>
      <c r="AB29" s="16">
        <v>0</v>
      </c>
      <c r="AC29" s="16"/>
      <c r="AD29" s="19">
        <v>0</v>
      </c>
      <c r="AE29" s="19"/>
      <c r="AF29" s="16">
        <v>3</v>
      </c>
      <c r="AG29" s="16"/>
      <c r="AH29" s="19">
        <v>0</v>
      </c>
      <c r="AI29" s="19"/>
      <c r="AJ29" s="16">
        <v>5</v>
      </c>
      <c r="AK29" s="16"/>
      <c r="AL29" s="19">
        <v>0</v>
      </c>
      <c r="AM29" s="19"/>
      <c r="AN29" s="16">
        <v>0</v>
      </c>
      <c r="AO29" s="16"/>
      <c r="AP29" s="19">
        <v>0</v>
      </c>
      <c r="AQ29" s="19"/>
      <c r="AR29" s="16">
        <v>0</v>
      </c>
      <c r="AS29" s="16"/>
      <c r="AT29" s="16">
        <v>0</v>
      </c>
      <c r="AU29" s="16"/>
      <c r="AV29" s="16">
        <v>0</v>
      </c>
      <c r="AW29" s="16"/>
      <c r="AX29" s="19">
        <v>0</v>
      </c>
      <c r="AY29" s="19"/>
      <c r="AZ29" s="16">
        <v>8</v>
      </c>
      <c r="BA29" s="16"/>
      <c r="BB29" s="16">
        <v>0</v>
      </c>
      <c r="BC29" s="16"/>
      <c r="BD29" s="16">
        <v>0</v>
      </c>
      <c r="BE29" s="16"/>
      <c r="BF29" s="19">
        <v>0</v>
      </c>
      <c r="BG29" s="19"/>
      <c r="BH29" s="16">
        <v>0</v>
      </c>
      <c r="BI29" s="16"/>
      <c r="BJ29" s="19">
        <v>0</v>
      </c>
      <c r="BK29" s="19"/>
      <c r="BL29" s="16">
        <v>0</v>
      </c>
      <c r="BM29" s="16"/>
      <c r="BN29" s="19">
        <v>0</v>
      </c>
      <c r="BO29" s="19"/>
      <c r="BP29" s="16">
        <v>0</v>
      </c>
      <c r="BQ29" s="16"/>
      <c r="BR29" s="19">
        <v>0</v>
      </c>
      <c r="BS29" s="19"/>
      <c r="BT29" s="16">
        <v>0</v>
      </c>
      <c r="BU29" s="16"/>
      <c r="BV29" s="19">
        <v>0</v>
      </c>
      <c r="BW29" s="19"/>
      <c r="BX29" s="16">
        <v>0</v>
      </c>
      <c r="BY29" s="16"/>
      <c r="BZ29" s="19">
        <v>0</v>
      </c>
      <c r="CA29" s="19"/>
      <c r="CB29" s="16">
        <v>0</v>
      </c>
      <c r="CC29" s="16"/>
      <c r="CD29" s="16">
        <v>0</v>
      </c>
      <c r="CE29" s="16"/>
      <c r="CF29" s="16">
        <v>8</v>
      </c>
      <c r="CG29" s="16"/>
      <c r="CH29" s="16">
        <v>0</v>
      </c>
      <c r="CI29" s="16"/>
      <c r="CJ29" s="16">
        <v>0</v>
      </c>
      <c r="CK29" s="16"/>
      <c r="CL29" s="19">
        <v>0</v>
      </c>
      <c r="CM29" s="19"/>
      <c r="CN29" s="16">
        <v>0</v>
      </c>
      <c r="CO29" s="16"/>
      <c r="CP29" s="19">
        <v>0</v>
      </c>
      <c r="CQ29" s="19"/>
      <c r="CR29" s="16">
        <v>0</v>
      </c>
      <c r="CS29" s="16"/>
      <c r="CT29" s="19">
        <v>0</v>
      </c>
      <c r="CU29" s="19"/>
      <c r="CV29" s="16">
        <v>2</v>
      </c>
      <c r="CW29" s="16"/>
      <c r="CX29" s="19">
        <v>0.87770349999999997</v>
      </c>
      <c r="CY29" s="19"/>
      <c r="CZ29" s="16">
        <v>2</v>
      </c>
      <c r="DA29" s="16"/>
      <c r="DB29" s="19">
        <v>0</v>
      </c>
      <c r="DC29" s="19"/>
      <c r="DD29" s="16">
        <v>0</v>
      </c>
      <c r="DE29" s="16"/>
      <c r="DF29" s="19">
        <v>0</v>
      </c>
      <c r="DG29" s="19"/>
    </row>
    <row r="30" spans="3:111" s="1" customFormat="1" ht="19.149999999999999" customHeight="1" x14ac:dyDescent="0.2">
      <c r="C30" s="11" t="s">
        <v>70</v>
      </c>
      <c r="D30" s="11"/>
      <c r="E30" s="11"/>
      <c r="F30" s="11"/>
      <c r="G30" s="11"/>
      <c r="H30" s="16">
        <v>0</v>
      </c>
      <c r="I30" s="16"/>
      <c r="J30" s="16"/>
      <c r="K30" s="16"/>
      <c r="L30" s="16"/>
      <c r="M30" s="19">
        <v>0</v>
      </c>
      <c r="N30" s="19"/>
      <c r="O30" s="19"/>
      <c r="P30" s="16">
        <v>0</v>
      </c>
      <c r="Q30" s="16"/>
      <c r="R30" s="19">
        <v>0</v>
      </c>
      <c r="S30" s="19"/>
      <c r="T30" s="16">
        <v>0</v>
      </c>
      <c r="U30" s="16"/>
      <c r="V30" s="19">
        <v>0</v>
      </c>
      <c r="W30" s="19"/>
      <c r="X30" s="16">
        <v>0</v>
      </c>
      <c r="Y30" s="16"/>
      <c r="Z30" s="19">
        <v>0</v>
      </c>
      <c r="AA30" s="19"/>
      <c r="AB30" s="16">
        <v>0</v>
      </c>
      <c r="AC30" s="16"/>
      <c r="AD30" s="19">
        <v>0</v>
      </c>
      <c r="AE30" s="19"/>
      <c r="AF30" s="16">
        <v>0</v>
      </c>
      <c r="AG30" s="16"/>
      <c r="AH30" s="19">
        <v>0</v>
      </c>
      <c r="AI30" s="19"/>
      <c r="AJ30" s="16">
        <v>0</v>
      </c>
      <c r="AK30" s="16"/>
      <c r="AL30" s="19">
        <v>0</v>
      </c>
      <c r="AM30" s="19"/>
      <c r="AN30" s="16">
        <v>0</v>
      </c>
      <c r="AO30" s="16"/>
      <c r="AP30" s="19">
        <v>0</v>
      </c>
      <c r="AQ30" s="19"/>
      <c r="AR30" s="16">
        <v>0</v>
      </c>
      <c r="AS30" s="16"/>
      <c r="AT30" s="16">
        <v>0</v>
      </c>
      <c r="AU30" s="16"/>
      <c r="AV30" s="16">
        <v>0</v>
      </c>
      <c r="AW30" s="16"/>
      <c r="AX30" s="19">
        <v>0</v>
      </c>
      <c r="AY30" s="19"/>
      <c r="AZ30" s="16">
        <v>0</v>
      </c>
      <c r="BA30" s="16"/>
      <c r="BB30" s="16">
        <v>0</v>
      </c>
      <c r="BC30" s="16"/>
      <c r="BD30" s="16">
        <v>0</v>
      </c>
      <c r="BE30" s="16"/>
      <c r="BF30" s="19">
        <v>0</v>
      </c>
      <c r="BG30" s="19"/>
      <c r="BH30" s="16">
        <v>0</v>
      </c>
      <c r="BI30" s="16"/>
      <c r="BJ30" s="19">
        <v>0</v>
      </c>
      <c r="BK30" s="19"/>
      <c r="BL30" s="16">
        <v>0</v>
      </c>
      <c r="BM30" s="16"/>
      <c r="BN30" s="19">
        <v>0</v>
      </c>
      <c r="BO30" s="19"/>
      <c r="BP30" s="16">
        <v>0</v>
      </c>
      <c r="BQ30" s="16"/>
      <c r="BR30" s="19">
        <v>0</v>
      </c>
      <c r="BS30" s="19"/>
      <c r="BT30" s="16">
        <v>0</v>
      </c>
      <c r="BU30" s="16"/>
      <c r="BV30" s="19">
        <v>0</v>
      </c>
      <c r="BW30" s="19"/>
      <c r="BX30" s="16">
        <v>0</v>
      </c>
      <c r="BY30" s="16"/>
      <c r="BZ30" s="19">
        <v>0</v>
      </c>
      <c r="CA30" s="19"/>
      <c r="CB30" s="16">
        <v>0</v>
      </c>
      <c r="CC30" s="16"/>
      <c r="CD30" s="16">
        <v>0</v>
      </c>
      <c r="CE30" s="16"/>
      <c r="CF30" s="16">
        <v>0</v>
      </c>
      <c r="CG30" s="16"/>
      <c r="CH30" s="16">
        <v>0</v>
      </c>
      <c r="CI30" s="16"/>
      <c r="CJ30" s="16">
        <v>0</v>
      </c>
      <c r="CK30" s="16"/>
      <c r="CL30" s="19">
        <v>0</v>
      </c>
      <c r="CM30" s="19"/>
      <c r="CN30" s="16">
        <v>0</v>
      </c>
      <c r="CO30" s="16"/>
      <c r="CP30" s="19">
        <v>0</v>
      </c>
      <c r="CQ30" s="19"/>
      <c r="CR30" s="16">
        <v>0</v>
      </c>
      <c r="CS30" s="16"/>
      <c r="CT30" s="19">
        <v>0</v>
      </c>
      <c r="CU30" s="19"/>
      <c r="CV30" s="16">
        <v>0</v>
      </c>
      <c r="CW30" s="16"/>
      <c r="CX30" s="19">
        <v>0</v>
      </c>
      <c r="CY30" s="19"/>
      <c r="CZ30" s="16">
        <v>0</v>
      </c>
      <c r="DA30" s="16"/>
      <c r="DB30" s="19">
        <v>0</v>
      </c>
      <c r="DC30" s="19"/>
      <c r="DD30" s="16">
        <v>0</v>
      </c>
      <c r="DE30" s="16"/>
      <c r="DF30" s="19">
        <v>0</v>
      </c>
      <c r="DG30" s="19"/>
    </row>
    <row r="31" spans="3:111" s="1" customFormat="1" ht="19.149999999999999" customHeight="1" x14ac:dyDescent="0.2">
      <c r="C31" s="11" t="s">
        <v>71</v>
      </c>
      <c r="D31" s="11"/>
      <c r="E31" s="11"/>
      <c r="F31" s="11"/>
      <c r="G31" s="11"/>
      <c r="H31" s="16">
        <v>0</v>
      </c>
      <c r="I31" s="16"/>
      <c r="J31" s="16"/>
      <c r="K31" s="16"/>
      <c r="L31" s="16"/>
      <c r="M31" s="19">
        <v>0</v>
      </c>
      <c r="N31" s="19"/>
      <c r="O31" s="19"/>
      <c r="P31" s="16">
        <v>0</v>
      </c>
      <c r="Q31" s="16"/>
      <c r="R31" s="19">
        <v>0</v>
      </c>
      <c r="S31" s="19"/>
      <c r="T31" s="16">
        <v>0</v>
      </c>
      <c r="U31" s="16"/>
      <c r="V31" s="19">
        <v>0</v>
      </c>
      <c r="W31" s="19"/>
      <c r="X31" s="16">
        <v>0</v>
      </c>
      <c r="Y31" s="16"/>
      <c r="Z31" s="19">
        <v>0</v>
      </c>
      <c r="AA31" s="19"/>
      <c r="AB31" s="16">
        <v>0</v>
      </c>
      <c r="AC31" s="16"/>
      <c r="AD31" s="19">
        <v>0</v>
      </c>
      <c r="AE31" s="19"/>
      <c r="AF31" s="16">
        <v>0</v>
      </c>
      <c r="AG31" s="16"/>
      <c r="AH31" s="19">
        <v>0</v>
      </c>
      <c r="AI31" s="19"/>
      <c r="AJ31" s="16">
        <v>0</v>
      </c>
      <c r="AK31" s="16"/>
      <c r="AL31" s="19">
        <v>0</v>
      </c>
      <c r="AM31" s="19"/>
      <c r="AN31" s="16">
        <v>0</v>
      </c>
      <c r="AO31" s="16"/>
      <c r="AP31" s="19">
        <v>0</v>
      </c>
      <c r="AQ31" s="19"/>
      <c r="AR31" s="16">
        <v>0</v>
      </c>
      <c r="AS31" s="16"/>
      <c r="AT31" s="16">
        <v>0</v>
      </c>
      <c r="AU31" s="16"/>
      <c r="AV31" s="16">
        <v>0</v>
      </c>
      <c r="AW31" s="16"/>
      <c r="AX31" s="19">
        <v>0</v>
      </c>
      <c r="AY31" s="19"/>
      <c r="AZ31" s="16">
        <v>0</v>
      </c>
      <c r="BA31" s="16"/>
      <c r="BB31" s="16">
        <v>0</v>
      </c>
      <c r="BC31" s="16"/>
      <c r="BD31" s="16">
        <v>0</v>
      </c>
      <c r="BE31" s="16"/>
      <c r="BF31" s="19">
        <v>0</v>
      </c>
      <c r="BG31" s="19"/>
      <c r="BH31" s="16">
        <v>0</v>
      </c>
      <c r="BI31" s="16"/>
      <c r="BJ31" s="19">
        <v>0</v>
      </c>
      <c r="BK31" s="19"/>
      <c r="BL31" s="16">
        <v>0</v>
      </c>
      <c r="BM31" s="16"/>
      <c r="BN31" s="19">
        <v>0</v>
      </c>
      <c r="BO31" s="19"/>
      <c r="BP31" s="16">
        <v>0</v>
      </c>
      <c r="BQ31" s="16"/>
      <c r="BR31" s="19">
        <v>0</v>
      </c>
      <c r="BS31" s="19"/>
      <c r="BT31" s="16">
        <v>0</v>
      </c>
      <c r="BU31" s="16"/>
      <c r="BV31" s="19">
        <v>0</v>
      </c>
      <c r="BW31" s="19"/>
      <c r="BX31" s="16">
        <v>0</v>
      </c>
      <c r="BY31" s="16"/>
      <c r="BZ31" s="19">
        <v>0</v>
      </c>
      <c r="CA31" s="19"/>
      <c r="CB31" s="16">
        <v>0</v>
      </c>
      <c r="CC31" s="16"/>
      <c r="CD31" s="16">
        <v>0</v>
      </c>
      <c r="CE31" s="16"/>
      <c r="CF31" s="16">
        <v>0</v>
      </c>
      <c r="CG31" s="16"/>
      <c r="CH31" s="16">
        <v>0</v>
      </c>
      <c r="CI31" s="16"/>
      <c r="CJ31" s="16">
        <v>0</v>
      </c>
      <c r="CK31" s="16"/>
      <c r="CL31" s="19">
        <v>0</v>
      </c>
      <c r="CM31" s="19"/>
      <c r="CN31" s="16">
        <v>0</v>
      </c>
      <c r="CO31" s="16"/>
      <c r="CP31" s="19">
        <v>0</v>
      </c>
      <c r="CQ31" s="19"/>
      <c r="CR31" s="16">
        <v>0</v>
      </c>
      <c r="CS31" s="16"/>
      <c r="CT31" s="19">
        <v>0</v>
      </c>
      <c r="CU31" s="19"/>
      <c r="CV31" s="16">
        <v>0</v>
      </c>
      <c r="CW31" s="16"/>
      <c r="CX31" s="19">
        <v>0</v>
      </c>
      <c r="CY31" s="19"/>
      <c r="CZ31" s="16">
        <v>3</v>
      </c>
      <c r="DA31" s="16"/>
      <c r="DB31" s="19">
        <v>1314.19994</v>
      </c>
      <c r="DC31" s="19"/>
      <c r="DD31" s="16">
        <v>0</v>
      </c>
      <c r="DE31" s="16"/>
      <c r="DF31" s="19">
        <v>0</v>
      </c>
      <c r="DG31" s="19"/>
    </row>
    <row r="32" spans="3:111" s="1" customFormat="1" ht="19.149999999999999" customHeight="1" x14ac:dyDescent="0.2">
      <c r="C32" s="11" t="s">
        <v>52</v>
      </c>
      <c r="D32" s="11"/>
      <c r="E32" s="11"/>
      <c r="F32" s="11"/>
      <c r="G32" s="11"/>
      <c r="H32" s="16">
        <v>2</v>
      </c>
      <c r="I32" s="16"/>
      <c r="J32" s="16"/>
      <c r="K32" s="16"/>
      <c r="L32" s="16"/>
      <c r="M32" s="19">
        <v>5.4478285</v>
      </c>
      <c r="N32" s="19"/>
      <c r="O32" s="19"/>
      <c r="P32" s="16">
        <v>0</v>
      </c>
      <c r="Q32" s="16"/>
      <c r="R32" s="19">
        <v>0</v>
      </c>
      <c r="S32" s="19"/>
      <c r="T32" s="16">
        <v>0</v>
      </c>
      <c r="U32" s="16"/>
      <c r="V32" s="19">
        <v>0</v>
      </c>
      <c r="W32" s="19"/>
      <c r="X32" s="16">
        <v>0</v>
      </c>
      <c r="Y32" s="16"/>
      <c r="Z32" s="19">
        <v>0</v>
      </c>
      <c r="AA32" s="19"/>
      <c r="AB32" s="16">
        <v>0</v>
      </c>
      <c r="AC32" s="16"/>
      <c r="AD32" s="19">
        <v>0</v>
      </c>
      <c r="AE32" s="19"/>
      <c r="AF32" s="16">
        <v>1</v>
      </c>
      <c r="AG32" s="16"/>
      <c r="AH32" s="19">
        <v>0.38997120000000002</v>
      </c>
      <c r="AI32" s="19"/>
      <c r="AJ32" s="16">
        <v>0</v>
      </c>
      <c r="AK32" s="16"/>
      <c r="AL32" s="19">
        <v>0</v>
      </c>
      <c r="AM32" s="19"/>
      <c r="AN32" s="16">
        <v>0</v>
      </c>
      <c r="AO32" s="16"/>
      <c r="AP32" s="19">
        <v>0</v>
      </c>
      <c r="AQ32" s="19"/>
      <c r="AR32" s="16">
        <v>0</v>
      </c>
      <c r="AS32" s="16"/>
      <c r="AT32" s="16">
        <v>0</v>
      </c>
      <c r="AU32" s="16"/>
      <c r="AV32" s="16">
        <v>0</v>
      </c>
      <c r="AW32" s="16"/>
      <c r="AX32" s="19">
        <v>0</v>
      </c>
      <c r="AY32" s="19"/>
      <c r="AZ32" s="16">
        <v>1</v>
      </c>
      <c r="BA32" s="16"/>
      <c r="BB32" s="16">
        <v>0.38997120000000002</v>
      </c>
      <c r="BC32" s="16"/>
      <c r="BD32" s="16">
        <v>0</v>
      </c>
      <c r="BE32" s="16"/>
      <c r="BF32" s="19">
        <v>0</v>
      </c>
      <c r="BG32" s="19"/>
      <c r="BH32" s="16">
        <v>0</v>
      </c>
      <c r="BI32" s="16"/>
      <c r="BJ32" s="19">
        <v>0</v>
      </c>
      <c r="BK32" s="19"/>
      <c r="BL32" s="16">
        <v>0</v>
      </c>
      <c r="BM32" s="16"/>
      <c r="BN32" s="19">
        <v>0</v>
      </c>
      <c r="BO32" s="19"/>
      <c r="BP32" s="16">
        <v>0</v>
      </c>
      <c r="BQ32" s="16"/>
      <c r="BR32" s="19">
        <v>0</v>
      </c>
      <c r="BS32" s="19"/>
      <c r="BT32" s="16">
        <v>0</v>
      </c>
      <c r="BU32" s="16"/>
      <c r="BV32" s="19">
        <v>0</v>
      </c>
      <c r="BW32" s="19"/>
      <c r="BX32" s="16">
        <v>0</v>
      </c>
      <c r="BY32" s="16"/>
      <c r="BZ32" s="19">
        <v>0</v>
      </c>
      <c r="CA32" s="19"/>
      <c r="CB32" s="16">
        <v>0</v>
      </c>
      <c r="CC32" s="16"/>
      <c r="CD32" s="16">
        <v>0</v>
      </c>
      <c r="CE32" s="16"/>
      <c r="CF32" s="16">
        <v>3</v>
      </c>
      <c r="CG32" s="16"/>
      <c r="CH32" s="16">
        <v>5.8377996999999997</v>
      </c>
      <c r="CI32" s="16"/>
      <c r="CJ32" s="16">
        <v>0</v>
      </c>
      <c r="CK32" s="16"/>
      <c r="CL32" s="19">
        <v>0</v>
      </c>
      <c r="CM32" s="19"/>
      <c r="CN32" s="16">
        <v>0</v>
      </c>
      <c r="CO32" s="16"/>
      <c r="CP32" s="19">
        <v>0</v>
      </c>
      <c r="CQ32" s="19"/>
      <c r="CR32" s="16">
        <v>1</v>
      </c>
      <c r="CS32" s="16"/>
      <c r="CT32" s="19">
        <v>106.9189102</v>
      </c>
      <c r="CU32" s="19"/>
      <c r="CV32" s="16">
        <v>8</v>
      </c>
      <c r="CW32" s="16"/>
      <c r="CX32" s="19">
        <v>17.301043100000001</v>
      </c>
      <c r="CY32" s="19"/>
      <c r="CZ32" s="16">
        <v>17</v>
      </c>
      <c r="DA32" s="16"/>
      <c r="DB32" s="19">
        <v>75.541011299999994</v>
      </c>
      <c r="DC32" s="19"/>
      <c r="DD32" s="16">
        <v>2</v>
      </c>
      <c r="DE32" s="16"/>
      <c r="DF32" s="19">
        <v>5.4478285</v>
      </c>
      <c r="DG32" s="19"/>
    </row>
    <row r="33" spans="3:111" s="1" customFormat="1" ht="19.149999999999999" customHeight="1" x14ac:dyDescent="0.2">
      <c r="C33" s="11" t="s">
        <v>78</v>
      </c>
      <c r="D33" s="11"/>
      <c r="E33" s="11"/>
      <c r="F33" s="11"/>
      <c r="G33" s="11"/>
      <c r="H33" s="16">
        <v>0</v>
      </c>
      <c r="I33" s="16"/>
      <c r="J33" s="16"/>
      <c r="K33" s="16"/>
      <c r="L33" s="16"/>
      <c r="M33" s="19">
        <v>0</v>
      </c>
      <c r="N33" s="19"/>
      <c r="O33" s="19"/>
      <c r="P33" s="16">
        <v>0</v>
      </c>
      <c r="Q33" s="16"/>
      <c r="R33" s="19">
        <v>0</v>
      </c>
      <c r="S33" s="19"/>
      <c r="T33" s="16">
        <v>0</v>
      </c>
      <c r="U33" s="16"/>
      <c r="V33" s="19">
        <v>0</v>
      </c>
      <c r="W33" s="19"/>
      <c r="X33" s="16">
        <v>0</v>
      </c>
      <c r="Y33" s="16"/>
      <c r="Z33" s="19">
        <v>0</v>
      </c>
      <c r="AA33" s="19"/>
      <c r="AB33" s="16">
        <v>0</v>
      </c>
      <c r="AC33" s="16"/>
      <c r="AD33" s="19">
        <v>0</v>
      </c>
      <c r="AE33" s="19"/>
      <c r="AF33" s="16">
        <v>0</v>
      </c>
      <c r="AG33" s="16"/>
      <c r="AH33" s="19">
        <v>0</v>
      </c>
      <c r="AI33" s="19"/>
      <c r="AJ33" s="16">
        <v>0</v>
      </c>
      <c r="AK33" s="16"/>
      <c r="AL33" s="19">
        <v>0</v>
      </c>
      <c r="AM33" s="19"/>
      <c r="AN33" s="16">
        <v>0</v>
      </c>
      <c r="AO33" s="16"/>
      <c r="AP33" s="19">
        <v>0</v>
      </c>
      <c r="AQ33" s="19"/>
      <c r="AR33" s="16">
        <v>0</v>
      </c>
      <c r="AS33" s="16"/>
      <c r="AT33" s="16">
        <v>0</v>
      </c>
      <c r="AU33" s="16"/>
      <c r="AV33" s="16">
        <v>0</v>
      </c>
      <c r="AW33" s="16"/>
      <c r="AX33" s="19">
        <v>0</v>
      </c>
      <c r="AY33" s="19"/>
      <c r="AZ33" s="16">
        <v>0</v>
      </c>
      <c r="BA33" s="16"/>
      <c r="BB33" s="16">
        <v>0</v>
      </c>
      <c r="BC33" s="16"/>
      <c r="BD33" s="16">
        <v>0</v>
      </c>
      <c r="BE33" s="16"/>
      <c r="BF33" s="19">
        <v>0</v>
      </c>
      <c r="BG33" s="19"/>
      <c r="BH33" s="16">
        <v>0</v>
      </c>
      <c r="BI33" s="16"/>
      <c r="BJ33" s="19">
        <v>0</v>
      </c>
      <c r="BK33" s="19"/>
      <c r="BL33" s="16">
        <v>0</v>
      </c>
      <c r="BM33" s="16"/>
      <c r="BN33" s="19">
        <v>0</v>
      </c>
      <c r="BO33" s="19"/>
      <c r="BP33" s="16">
        <v>0</v>
      </c>
      <c r="BQ33" s="16"/>
      <c r="BR33" s="19">
        <v>0</v>
      </c>
      <c r="BS33" s="19"/>
      <c r="BT33" s="16">
        <v>0</v>
      </c>
      <c r="BU33" s="16"/>
      <c r="BV33" s="19">
        <v>0</v>
      </c>
      <c r="BW33" s="19"/>
      <c r="BX33" s="16">
        <v>0</v>
      </c>
      <c r="BY33" s="16"/>
      <c r="BZ33" s="19">
        <v>0</v>
      </c>
      <c r="CA33" s="19"/>
      <c r="CB33" s="16">
        <v>0</v>
      </c>
      <c r="CC33" s="16"/>
      <c r="CD33" s="16">
        <v>0</v>
      </c>
      <c r="CE33" s="16"/>
      <c r="CF33" s="16">
        <v>0</v>
      </c>
      <c r="CG33" s="16"/>
      <c r="CH33" s="16">
        <v>0</v>
      </c>
      <c r="CI33" s="16"/>
      <c r="CJ33" s="16">
        <v>0</v>
      </c>
      <c r="CK33" s="16"/>
      <c r="CL33" s="19">
        <v>0</v>
      </c>
      <c r="CM33" s="19"/>
      <c r="CN33" s="16">
        <v>0</v>
      </c>
      <c r="CO33" s="16"/>
      <c r="CP33" s="19">
        <v>0</v>
      </c>
      <c r="CQ33" s="19"/>
      <c r="CR33" s="16">
        <v>0</v>
      </c>
      <c r="CS33" s="16"/>
      <c r="CT33" s="19">
        <v>0</v>
      </c>
      <c r="CU33" s="19"/>
      <c r="CV33" s="16">
        <v>0</v>
      </c>
      <c r="CW33" s="16"/>
      <c r="CX33" s="19">
        <v>0</v>
      </c>
      <c r="CY33" s="19"/>
      <c r="CZ33" s="16">
        <v>0</v>
      </c>
      <c r="DA33" s="16"/>
      <c r="DB33" s="19">
        <v>0</v>
      </c>
      <c r="DC33" s="19"/>
      <c r="DD33" s="16">
        <v>0</v>
      </c>
      <c r="DE33" s="16"/>
      <c r="DF33" s="19">
        <v>0</v>
      </c>
      <c r="DG33" s="19"/>
    </row>
    <row r="34" spans="3:111" s="1" customFormat="1" ht="19.149999999999999" customHeight="1" x14ac:dyDescent="0.2">
      <c r="C34" s="11" t="s">
        <v>53</v>
      </c>
      <c r="D34" s="11"/>
      <c r="E34" s="11"/>
      <c r="F34" s="11"/>
      <c r="G34" s="11"/>
      <c r="H34" s="16">
        <v>1</v>
      </c>
      <c r="I34" s="16"/>
      <c r="J34" s="16"/>
      <c r="K34" s="16"/>
      <c r="L34" s="16"/>
      <c r="M34" s="19">
        <v>14.51446</v>
      </c>
      <c r="N34" s="19"/>
      <c r="O34" s="19"/>
      <c r="P34" s="16">
        <v>95</v>
      </c>
      <c r="Q34" s="16"/>
      <c r="R34" s="19">
        <v>26.00431</v>
      </c>
      <c r="S34" s="19"/>
      <c r="T34" s="16">
        <v>0</v>
      </c>
      <c r="U34" s="16"/>
      <c r="V34" s="19">
        <v>0</v>
      </c>
      <c r="W34" s="19"/>
      <c r="X34" s="16">
        <v>0</v>
      </c>
      <c r="Y34" s="16"/>
      <c r="Z34" s="19">
        <v>0</v>
      </c>
      <c r="AA34" s="19"/>
      <c r="AB34" s="16">
        <v>1</v>
      </c>
      <c r="AC34" s="16"/>
      <c r="AD34" s="19">
        <v>99.758849999999995</v>
      </c>
      <c r="AE34" s="19"/>
      <c r="AF34" s="16">
        <v>11</v>
      </c>
      <c r="AG34" s="16"/>
      <c r="AH34" s="19">
        <v>147.27685</v>
      </c>
      <c r="AI34" s="19"/>
      <c r="AJ34" s="16">
        <v>4</v>
      </c>
      <c r="AK34" s="16"/>
      <c r="AL34" s="19">
        <v>77.815029999999993</v>
      </c>
      <c r="AM34" s="19"/>
      <c r="AN34" s="16">
        <v>0</v>
      </c>
      <c r="AO34" s="16"/>
      <c r="AP34" s="19">
        <v>0</v>
      </c>
      <c r="AQ34" s="19"/>
      <c r="AR34" s="16">
        <v>0</v>
      </c>
      <c r="AS34" s="16"/>
      <c r="AT34" s="16">
        <v>0</v>
      </c>
      <c r="AU34" s="16"/>
      <c r="AV34" s="16">
        <v>0</v>
      </c>
      <c r="AW34" s="16"/>
      <c r="AX34" s="19">
        <v>0</v>
      </c>
      <c r="AY34" s="19"/>
      <c r="AZ34" s="16">
        <v>15</v>
      </c>
      <c r="BA34" s="16"/>
      <c r="BB34" s="16">
        <v>225.09188</v>
      </c>
      <c r="BC34" s="16"/>
      <c r="BD34" s="16">
        <v>0</v>
      </c>
      <c r="BE34" s="16"/>
      <c r="BF34" s="19">
        <v>0</v>
      </c>
      <c r="BG34" s="19"/>
      <c r="BH34" s="16">
        <v>0</v>
      </c>
      <c r="BI34" s="16"/>
      <c r="BJ34" s="19">
        <v>0</v>
      </c>
      <c r="BK34" s="19"/>
      <c r="BL34" s="16">
        <v>3</v>
      </c>
      <c r="BM34" s="16"/>
      <c r="BN34" s="19">
        <v>9.3762799999999995</v>
      </c>
      <c r="BO34" s="19"/>
      <c r="BP34" s="16">
        <v>0</v>
      </c>
      <c r="BQ34" s="16"/>
      <c r="BR34" s="19">
        <v>0</v>
      </c>
      <c r="BS34" s="19"/>
      <c r="BT34" s="16">
        <v>0</v>
      </c>
      <c r="BU34" s="16"/>
      <c r="BV34" s="19">
        <v>0</v>
      </c>
      <c r="BW34" s="19"/>
      <c r="BX34" s="16">
        <v>1031</v>
      </c>
      <c r="BY34" s="16"/>
      <c r="BZ34" s="19">
        <v>159.86928</v>
      </c>
      <c r="CA34" s="19"/>
      <c r="CB34" s="16">
        <v>1034</v>
      </c>
      <c r="CC34" s="16"/>
      <c r="CD34" s="16">
        <v>169.24556000000001</v>
      </c>
      <c r="CE34" s="16"/>
      <c r="CF34" s="16">
        <v>1146</v>
      </c>
      <c r="CG34" s="16"/>
      <c r="CH34" s="16">
        <v>534.61505999999997</v>
      </c>
      <c r="CI34" s="16"/>
      <c r="CJ34" s="16">
        <v>0</v>
      </c>
      <c r="CK34" s="16"/>
      <c r="CL34" s="19">
        <v>0</v>
      </c>
      <c r="CM34" s="19"/>
      <c r="CN34" s="16">
        <v>0</v>
      </c>
      <c r="CO34" s="16"/>
      <c r="CP34" s="19">
        <v>0</v>
      </c>
      <c r="CQ34" s="19"/>
      <c r="CR34" s="16">
        <v>0</v>
      </c>
      <c r="CS34" s="16"/>
      <c r="CT34" s="19">
        <v>0</v>
      </c>
      <c r="CU34" s="19"/>
      <c r="CV34" s="16">
        <v>0</v>
      </c>
      <c r="CW34" s="16"/>
      <c r="CX34" s="19">
        <v>0</v>
      </c>
      <c r="CY34" s="19"/>
      <c r="CZ34" s="16">
        <v>1575</v>
      </c>
      <c r="DA34" s="16"/>
      <c r="DB34" s="19">
        <v>2901.3544099999999</v>
      </c>
      <c r="DC34" s="19"/>
      <c r="DD34" s="16">
        <v>1126</v>
      </c>
      <c r="DE34" s="16"/>
      <c r="DF34" s="19">
        <v>250.9633</v>
      </c>
      <c r="DG34" s="19"/>
    </row>
    <row r="35" spans="3:111" s="1" customFormat="1" ht="19.149999999999999" customHeight="1" x14ac:dyDescent="0.2">
      <c r="C35" s="11" t="s">
        <v>54</v>
      </c>
      <c r="D35" s="11"/>
      <c r="E35" s="11"/>
      <c r="F35" s="11"/>
      <c r="G35" s="11"/>
      <c r="H35" s="16">
        <v>1</v>
      </c>
      <c r="I35" s="16"/>
      <c r="J35" s="16"/>
      <c r="K35" s="16"/>
      <c r="L35" s="16"/>
      <c r="M35" s="19">
        <v>8.6841898999999998</v>
      </c>
      <c r="N35" s="19"/>
      <c r="O35" s="19"/>
      <c r="P35" s="16">
        <v>42</v>
      </c>
      <c r="Q35" s="16"/>
      <c r="R35" s="19">
        <v>156.72480160000001</v>
      </c>
      <c r="S35" s="19"/>
      <c r="T35" s="16">
        <v>13</v>
      </c>
      <c r="U35" s="16"/>
      <c r="V35" s="19">
        <v>81.923708099999999</v>
      </c>
      <c r="W35" s="19"/>
      <c r="X35" s="16">
        <v>0</v>
      </c>
      <c r="Y35" s="16"/>
      <c r="Z35" s="19">
        <v>0</v>
      </c>
      <c r="AA35" s="19"/>
      <c r="AB35" s="16">
        <v>0</v>
      </c>
      <c r="AC35" s="16"/>
      <c r="AD35" s="19">
        <v>0</v>
      </c>
      <c r="AE35" s="19"/>
      <c r="AF35" s="16">
        <v>8</v>
      </c>
      <c r="AG35" s="16"/>
      <c r="AH35" s="19">
        <v>279.07981960000001</v>
      </c>
      <c r="AI35" s="19"/>
      <c r="AJ35" s="16">
        <v>9</v>
      </c>
      <c r="AK35" s="16"/>
      <c r="AL35" s="19">
        <v>328.13111930000002</v>
      </c>
      <c r="AM35" s="19"/>
      <c r="AN35" s="16">
        <v>0</v>
      </c>
      <c r="AO35" s="16"/>
      <c r="AP35" s="19">
        <v>0</v>
      </c>
      <c r="AQ35" s="19"/>
      <c r="AR35" s="16">
        <v>0</v>
      </c>
      <c r="AS35" s="16"/>
      <c r="AT35" s="16">
        <v>0</v>
      </c>
      <c r="AU35" s="16"/>
      <c r="AV35" s="16">
        <v>0</v>
      </c>
      <c r="AW35" s="16"/>
      <c r="AX35" s="19">
        <v>0</v>
      </c>
      <c r="AY35" s="19"/>
      <c r="AZ35" s="16">
        <v>17</v>
      </c>
      <c r="BA35" s="16"/>
      <c r="BB35" s="16">
        <v>607.21093889999997</v>
      </c>
      <c r="BC35" s="16"/>
      <c r="BD35" s="16">
        <v>0</v>
      </c>
      <c r="BE35" s="16"/>
      <c r="BF35" s="19">
        <v>0</v>
      </c>
      <c r="BG35" s="19"/>
      <c r="BH35" s="16">
        <v>0</v>
      </c>
      <c r="BI35" s="16"/>
      <c r="BJ35" s="19">
        <v>0</v>
      </c>
      <c r="BK35" s="19"/>
      <c r="BL35" s="16">
        <v>9</v>
      </c>
      <c r="BM35" s="16"/>
      <c r="BN35" s="19">
        <v>104.3330426</v>
      </c>
      <c r="BO35" s="19"/>
      <c r="BP35" s="16">
        <v>0</v>
      </c>
      <c r="BQ35" s="16"/>
      <c r="BR35" s="19">
        <v>0</v>
      </c>
      <c r="BS35" s="19"/>
      <c r="BT35" s="16">
        <v>0</v>
      </c>
      <c r="BU35" s="16"/>
      <c r="BV35" s="19">
        <v>0</v>
      </c>
      <c r="BW35" s="19"/>
      <c r="BX35" s="16">
        <v>0</v>
      </c>
      <c r="BY35" s="16"/>
      <c r="BZ35" s="19">
        <v>0</v>
      </c>
      <c r="CA35" s="19"/>
      <c r="CB35" s="16">
        <v>9</v>
      </c>
      <c r="CC35" s="16"/>
      <c r="CD35" s="16">
        <v>104.3330426</v>
      </c>
      <c r="CE35" s="16"/>
      <c r="CF35" s="16">
        <v>82</v>
      </c>
      <c r="CG35" s="16"/>
      <c r="CH35" s="16">
        <v>958.87668110000004</v>
      </c>
      <c r="CI35" s="16"/>
      <c r="CJ35" s="16">
        <v>0</v>
      </c>
      <c r="CK35" s="16"/>
      <c r="CL35" s="19">
        <v>0</v>
      </c>
      <c r="CM35" s="19"/>
      <c r="CN35" s="16">
        <v>0</v>
      </c>
      <c r="CO35" s="16"/>
      <c r="CP35" s="19">
        <v>0</v>
      </c>
      <c r="CQ35" s="19"/>
      <c r="CR35" s="16">
        <v>8</v>
      </c>
      <c r="CS35" s="16"/>
      <c r="CT35" s="19">
        <v>425.77665200000001</v>
      </c>
      <c r="CU35" s="19"/>
      <c r="CV35" s="16">
        <v>83</v>
      </c>
      <c r="CW35" s="16"/>
      <c r="CX35" s="19">
        <v>255.53348120000001</v>
      </c>
      <c r="CY35" s="19"/>
      <c r="CZ35" s="16">
        <v>892</v>
      </c>
      <c r="DA35" s="16"/>
      <c r="DB35" s="19">
        <v>2418.5869969999999</v>
      </c>
      <c r="DC35" s="19"/>
      <c r="DD35" s="16">
        <v>16</v>
      </c>
      <c r="DE35" s="16"/>
      <c r="DF35" s="19">
        <v>116.1228241</v>
      </c>
      <c r="DG35" s="19"/>
    </row>
    <row r="36" spans="3:111" s="1" customFormat="1" ht="19.149999999999999" customHeight="1" x14ac:dyDescent="0.2">
      <c r="C36" s="11" t="s">
        <v>55</v>
      </c>
      <c r="D36" s="11"/>
      <c r="E36" s="11"/>
      <c r="F36" s="11"/>
      <c r="G36" s="11"/>
      <c r="H36" s="16">
        <v>102</v>
      </c>
      <c r="I36" s="16"/>
      <c r="J36" s="16"/>
      <c r="K36" s="16"/>
      <c r="L36" s="16"/>
      <c r="M36" s="19">
        <v>775.28480730000001</v>
      </c>
      <c r="N36" s="19"/>
      <c r="O36" s="19"/>
      <c r="P36" s="16">
        <v>1</v>
      </c>
      <c r="Q36" s="16"/>
      <c r="R36" s="19">
        <v>0.90304830000000003</v>
      </c>
      <c r="S36" s="19"/>
      <c r="T36" s="16">
        <v>0</v>
      </c>
      <c r="U36" s="16"/>
      <c r="V36" s="19">
        <v>0</v>
      </c>
      <c r="W36" s="19"/>
      <c r="X36" s="16">
        <v>0</v>
      </c>
      <c r="Y36" s="16"/>
      <c r="Z36" s="19">
        <v>0</v>
      </c>
      <c r="AA36" s="19"/>
      <c r="AB36" s="16">
        <v>2</v>
      </c>
      <c r="AC36" s="16"/>
      <c r="AD36" s="19">
        <v>1.1236687999999999</v>
      </c>
      <c r="AE36" s="19"/>
      <c r="AF36" s="16">
        <v>130</v>
      </c>
      <c r="AG36" s="16"/>
      <c r="AH36" s="19">
        <v>1424.9428204999999</v>
      </c>
      <c r="AI36" s="19"/>
      <c r="AJ36" s="16">
        <v>0</v>
      </c>
      <c r="AK36" s="16"/>
      <c r="AL36" s="19">
        <v>0</v>
      </c>
      <c r="AM36" s="19"/>
      <c r="AN36" s="16">
        <v>0</v>
      </c>
      <c r="AO36" s="16"/>
      <c r="AP36" s="19">
        <v>0</v>
      </c>
      <c r="AQ36" s="19"/>
      <c r="AR36" s="16">
        <v>0</v>
      </c>
      <c r="AS36" s="16"/>
      <c r="AT36" s="16">
        <v>0</v>
      </c>
      <c r="AU36" s="16"/>
      <c r="AV36" s="16">
        <v>0</v>
      </c>
      <c r="AW36" s="16"/>
      <c r="AX36" s="19">
        <v>0</v>
      </c>
      <c r="AY36" s="19"/>
      <c r="AZ36" s="16">
        <v>130</v>
      </c>
      <c r="BA36" s="16"/>
      <c r="BB36" s="16">
        <v>1424.9428204999999</v>
      </c>
      <c r="BC36" s="16"/>
      <c r="BD36" s="16">
        <v>0</v>
      </c>
      <c r="BE36" s="16"/>
      <c r="BF36" s="19">
        <v>0</v>
      </c>
      <c r="BG36" s="19"/>
      <c r="BH36" s="16">
        <v>0</v>
      </c>
      <c r="BI36" s="16"/>
      <c r="BJ36" s="19">
        <v>0</v>
      </c>
      <c r="BK36" s="19"/>
      <c r="BL36" s="16">
        <v>1</v>
      </c>
      <c r="BM36" s="16"/>
      <c r="BN36" s="19">
        <v>8.3727932999999997</v>
      </c>
      <c r="BO36" s="19"/>
      <c r="BP36" s="16">
        <v>0</v>
      </c>
      <c r="BQ36" s="16"/>
      <c r="BR36" s="19">
        <v>0</v>
      </c>
      <c r="BS36" s="19"/>
      <c r="BT36" s="16">
        <v>0</v>
      </c>
      <c r="BU36" s="16"/>
      <c r="BV36" s="19">
        <v>0</v>
      </c>
      <c r="BW36" s="19"/>
      <c r="BX36" s="16">
        <v>0</v>
      </c>
      <c r="BY36" s="16"/>
      <c r="BZ36" s="19">
        <v>0</v>
      </c>
      <c r="CA36" s="19"/>
      <c r="CB36" s="16">
        <v>1</v>
      </c>
      <c r="CC36" s="16"/>
      <c r="CD36" s="16">
        <v>8.3727932999999997</v>
      </c>
      <c r="CE36" s="16"/>
      <c r="CF36" s="16">
        <v>236</v>
      </c>
      <c r="CG36" s="16"/>
      <c r="CH36" s="16">
        <v>2210.6271382</v>
      </c>
      <c r="CI36" s="16"/>
      <c r="CJ36" s="16">
        <v>0</v>
      </c>
      <c r="CK36" s="16"/>
      <c r="CL36" s="19">
        <v>0</v>
      </c>
      <c r="CM36" s="19"/>
      <c r="CN36" s="16">
        <v>0</v>
      </c>
      <c r="CO36" s="16"/>
      <c r="CP36" s="19">
        <v>0</v>
      </c>
      <c r="CQ36" s="19"/>
      <c r="CR36" s="16">
        <v>1</v>
      </c>
      <c r="CS36" s="16"/>
      <c r="CT36" s="19">
        <v>25.335239999999999</v>
      </c>
      <c r="CU36" s="19"/>
      <c r="CV36" s="16">
        <v>0</v>
      </c>
      <c r="CW36" s="16"/>
      <c r="CX36" s="19">
        <v>0</v>
      </c>
      <c r="CY36" s="19"/>
      <c r="CZ36" s="16">
        <v>36</v>
      </c>
      <c r="DA36" s="16"/>
      <c r="DB36" s="19">
        <v>3462.4635797999999</v>
      </c>
      <c r="DC36" s="19"/>
      <c r="DD36" s="16">
        <v>102</v>
      </c>
      <c r="DE36" s="16"/>
      <c r="DF36" s="19">
        <v>630.56487189999996</v>
      </c>
      <c r="DG36" s="19"/>
    </row>
    <row r="37" spans="3:111" s="1" customFormat="1" ht="19.149999999999999" customHeight="1" x14ac:dyDescent="0.2">
      <c r="C37" s="11" t="s">
        <v>56</v>
      </c>
      <c r="D37" s="11"/>
      <c r="E37" s="11"/>
      <c r="F37" s="11"/>
      <c r="G37" s="11"/>
      <c r="H37" s="16">
        <v>0</v>
      </c>
      <c r="I37" s="16"/>
      <c r="J37" s="16"/>
      <c r="K37" s="16"/>
      <c r="L37" s="16"/>
      <c r="M37" s="19">
        <v>0</v>
      </c>
      <c r="N37" s="19"/>
      <c r="O37" s="19"/>
      <c r="P37" s="16">
        <v>0</v>
      </c>
      <c r="Q37" s="16"/>
      <c r="R37" s="19">
        <v>0</v>
      </c>
      <c r="S37" s="19"/>
      <c r="T37" s="16">
        <v>0</v>
      </c>
      <c r="U37" s="16"/>
      <c r="V37" s="19">
        <v>0</v>
      </c>
      <c r="W37" s="19"/>
      <c r="X37" s="16">
        <v>0</v>
      </c>
      <c r="Y37" s="16"/>
      <c r="Z37" s="19">
        <v>0</v>
      </c>
      <c r="AA37" s="19"/>
      <c r="AB37" s="16">
        <v>0</v>
      </c>
      <c r="AC37" s="16"/>
      <c r="AD37" s="19">
        <v>0</v>
      </c>
      <c r="AE37" s="19"/>
      <c r="AF37" s="16">
        <v>19</v>
      </c>
      <c r="AG37" s="16"/>
      <c r="AH37" s="19">
        <v>364.51245729999999</v>
      </c>
      <c r="AI37" s="19"/>
      <c r="AJ37" s="16">
        <v>1</v>
      </c>
      <c r="AK37" s="16"/>
      <c r="AL37" s="19">
        <v>1.7703599999999999</v>
      </c>
      <c r="AM37" s="19"/>
      <c r="AN37" s="16">
        <v>0</v>
      </c>
      <c r="AO37" s="16"/>
      <c r="AP37" s="19">
        <v>0</v>
      </c>
      <c r="AQ37" s="19"/>
      <c r="AR37" s="16">
        <v>0</v>
      </c>
      <c r="AS37" s="16"/>
      <c r="AT37" s="16">
        <v>0</v>
      </c>
      <c r="AU37" s="16"/>
      <c r="AV37" s="16">
        <v>0</v>
      </c>
      <c r="AW37" s="16"/>
      <c r="AX37" s="19">
        <v>0</v>
      </c>
      <c r="AY37" s="19"/>
      <c r="AZ37" s="16">
        <v>20</v>
      </c>
      <c r="BA37" s="16"/>
      <c r="BB37" s="16">
        <v>366.28281729999998</v>
      </c>
      <c r="BC37" s="16"/>
      <c r="BD37" s="16">
        <v>0</v>
      </c>
      <c r="BE37" s="16"/>
      <c r="BF37" s="19">
        <v>0</v>
      </c>
      <c r="BG37" s="19"/>
      <c r="BH37" s="16">
        <v>0</v>
      </c>
      <c r="BI37" s="16"/>
      <c r="BJ37" s="19">
        <v>0</v>
      </c>
      <c r="BK37" s="19"/>
      <c r="BL37" s="16">
        <v>4</v>
      </c>
      <c r="BM37" s="16"/>
      <c r="BN37" s="19">
        <v>59.357899400000001</v>
      </c>
      <c r="BO37" s="19"/>
      <c r="BP37" s="16">
        <v>0</v>
      </c>
      <c r="BQ37" s="16"/>
      <c r="BR37" s="19">
        <v>0</v>
      </c>
      <c r="BS37" s="19"/>
      <c r="BT37" s="16">
        <v>0</v>
      </c>
      <c r="BU37" s="16"/>
      <c r="BV37" s="19">
        <v>0</v>
      </c>
      <c r="BW37" s="19"/>
      <c r="BX37" s="16">
        <v>0</v>
      </c>
      <c r="BY37" s="16"/>
      <c r="BZ37" s="19">
        <v>0</v>
      </c>
      <c r="CA37" s="19"/>
      <c r="CB37" s="16">
        <v>4</v>
      </c>
      <c r="CC37" s="16"/>
      <c r="CD37" s="16">
        <v>59.357899400000001</v>
      </c>
      <c r="CE37" s="16"/>
      <c r="CF37" s="16">
        <v>24</v>
      </c>
      <c r="CG37" s="16"/>
      <c r="CH37" s="16">
        <v>425.64071669999998</v>
      </c>
      <c r="CI37" s="16"/>
      <c r="CJ37" s="16">
        <v>3</v>
      </c>
      <c r="CK37" s="16"/>
      <c r="CL37" s="19">
        <v>3.6637200000000001</v>
      </c>
      <c r="CM37" s="19"/>
      <c r="CN37" s="16">
        <v>0</v>
      </c>
      <c r="CO37" s="16"/>
      <c r="CP37" s="19">
        <v>0</v>
      </c>
      <c r="CQ37" s="19"/>
      <c r="CR37" s="16">
        <v>4</v>
      </c>
      <c r="CS37" s="16"/>
      <c r="CT37" s="19">
        <v>258.3300117</v>
      </c>
      <c r="CU37" s="19"/>
      <c r="CV37" s="16">
        <v>467</v>
      </c>
      <c r="CW37" s="16"/>
      <c r="CX37" s="19">
        <v>344.49534519999997</v>
      </c>
      <c r="CY37" s="19"/>
      <c r="CZ37" s="16">
        <v>1245</v>
      </c>
      <c r="DA37" s="16"/>
      <c r="DB37" s="19">
        <v>636.90432109999995</v>
      </c>
      <c r="DC37" s="19"/>
      <c r="DD37" s="16">
        <v>0</v>
      </c>
      <c r="DE37" s="16"/>
      <c r="DF37" s="19">
        <v>0</v>
      </c>
      <c r="DG37" s="19"/>
    </row>
    <row r="38" spans="3:111" s="1" customFormat="1" ht="19.149999999999999" customHeight="1" x14ac:dyDescent="0.2">
      <c r="C38" s="11" t="s">
        <v>39</v>
      </c>
      <c r="D38" s="11"/>
      <c r="E38" s="11"/>
      <c r="F38" s="11"/>
      <c r="G38" s="11"/>
      <c r="H38" s="16">
        <v>4</v>
      </c>
      <c r="I38" s="16"/>
      <c r="J38" s="16"/>
      <c r="K38" s="16"/>
      <c r="L38" s="16"/>
      <c r="M38" s="19">
        <v>136.22828329999999</v>
      </c>
      <c r="N38" s="19"/>
      <c r="O38" s="19"/>
      <c r="P38" s="16">
        <v>9</v>
      </c>
      <c r="Q38" s="16"/>
      <c r="R38" s="19">
        <v>497.94475999999997</v>
      </c>
      <c r="S38" s="19"/>
      <c r="T38" s="16">
        <v>18</v>
      </c>
      <c r="U38" s="16"/>
      <c r="V38" s="19">
        <v>1088.52044</v>
      </c>
      <c r="W38" s="19"/>
      <c r="X38" s="16">
        <v>3</v>
      </c>
      <c r="Y38" s="16"/>
      <c r="Z38" s="19">
        <v>662.08736429999999</v>
      </c>
      <c r="AA38" s="19"/>
      <c r="AB38" s="16">
        <v>3</v>
      </c>
      <c r="AC38" s="16"/>
      <c r="AD38" s="19">
        <v>113.9033771</v>
      </c>
      <c r="AE38" s="19"/>
      <c r="AF38" s="16">
        <v>182</v>
      </c>
      <c r="AG38" s="16"/>
      <c r="AH38" s="19">
        <v>1912.6985768</v>
      </c>
      <c r="AI38" s="19"/>
      <c r="AJ38" s="16">
        <v>122</v>
      </c>
      <c r="AK38" s="16"/>
      <c r="AL38" s="19">
        <v>12038.5906624</v>
      </c>
      <c r="AM38" s="19"/>
      <c r="AN38" s="16">
        <v>18</v>
      </c>
      <c r="AO38" s="16"/>
      <c r="AP38" s="19">
        <v>1868.7419927999999</v>
      </c>
      <c r="AQ38" s="19"/>
      <c r="AR38" s="16">
        <v>0</v>
      </c>
      <c r="AS38" s="16"/>
      <c r="AT38" s="16">
        <v>0</v>
      </c>
      <c r="AU38" s="16"/>
      <c r="AV38" s="16">
        <v>0</v>
      </c>
      <c r="AW38" s="16"/>
      <c r="AX38" s="19">
        <v>0</v>
      </c>
      <c r="AY38" s="19"/>
      <c r="AZ38" s="16">
        <v>322</v>
      </c>
      <c r="BA38" s="16"/>
      <c r="BB38" s="16">
        <v>15820.031231999999</v>
      </c>
      <c r="BC38" s="16"/>
      <c r="BD38" s="16">
        <v>0</v>
      </c>
      <c r="BE38" s="16"/>
      <c r="BF38" s="19">
        <v>0</v>
      </c>
      <c r="BG38" s="19"/>
      <c r="BH38" s="16">
        <v>5</v>
      </c>
      <c r="BI38" s="16"/>
      <c r="BJ38" s="19">
        <v>1.006731</v>
      </c>
      <c r="BK38" s="19"/>
      <c r="BL38" s="16">
        <v>6</v>
      </c>
      <c r="BM38" s="16"/>
      <c r="BN38" s="19">
        <v>28.550754999999999</v>
      </c>
      <c r="BO38" s="19"/>
      <c r="BP38" s="16">
        <v>0</v>
      </c>
      <c r="BQ38" s="16"/>
      <c r="BR38" s="19">
        <v>0</v>
      </c>
      <c r="BS38" s="19"/>
      <c r="BT38" s="16">
        <v>0</v>
      </c>
      <c r="BU38" s="16"/>
      <c r="BV38" s="19">
        <v>0</v>
      </c>
      <c r="BW38" s="19"/>
      <c r="BX38" s="16">
        <v>0</v>
      </c>
      <c r="BY38" s="16"/>
      <c r="BZ38" s="19">
        <v>0</v>
      </c>
      <c r="CA38" s="19"/>
      <c r="CB38" s="16">
        <v>11</v>
      </c>
      <c r="CC38" s="16"/>
      <c r="CD38" s="16">
        <v>29.557486000000001</v>
      </c>
      <c r="CE38" s="16"/>
      <c r="CF38" s="16">
        <v>370</v>
      </c>
      <c r="CG38" s="16"/>
      <c r="CH38" s="16">
        <v>18348.272942700001</v>
      </c>
      <c r="CI38" s="16"/>
      <c r="CJ38" s="16">
        <v>2</v>
      </c>
      <c r="CK38" s="16"/>
      <c r="CL38" s="19">
        <v>561.16507309999997</v>
      </c>
      <c r="CM38" s="19"/>
      <c r="CN38" s="16">
        <v>0</v>
      </c>
      <c r="CO38" s="16"/>
      <c r="CP38" s="19">
        <v>0</v>
      </c>
      <c r="CQ38" s="19"/>
      <c r="CR38" s="16">
        <v>81</v>
      </c>
      <c r="CS38" s="16"/>
      <c r="CT38" s="19">
        <v>988.33178099999998</v>
      </c>
      <c r="CU38" s="19"/>
      <c r="CV38" s="16">
        <v>116</v>
      </c>
      <c r="CW38" s="16"/>
      <c r="CX38" s="19">
        <v>1141.5175316</v>
      </c>
      <c r="CY38" s="19"/>
      <c r="CZ38" s="16">
        <v>30</v>
      </c>
      <c r="DA38" s="16"/>
      <c r="DB38" s="19">
        <v>3027.2599988000002</v>
      </c>
      <c r="DC38" s="19"/>
      <c r="DD38" s="16">
        <v>0</v>
      </c>
      <c r="DE38" s="16"/>
      <c r="DF38" s="19">
        <v>0</v>
      </c>
      <c r="DG38" s="19"/>
    </row>
    <row r="39" spans="3:111" s="1" customFormat="1" ht="19.149999999999999" customHeight="1" x14ac:dyDescent="0.2">
      <c r="C39" s="11" t="s">
        <v>40</v>
      </c>
      <c r="D39" s="11"/>
      <c r="E39" s="11"/>
      <c r="F39" s="11"/>
      <c r="G39" s="11"/>
      <c r="H39" s="16">
        <v>106</v>
      </c>
      <c r="I39" s="16"/>
      <c r="J39" s="16"/>
      <c r="K39" s="16"/>
      <c r="L39" s="16"/>
      <c r="M39" s="19">
        <v>2440.4462247000001</v>
      </c>
      <c r="N39" s="19"/>
      <c r="O39" s="19"/>
      <c r="P39" s="16">
        <v>54</v>
      </c>
      <c r="Q39" s="16"/>
      <c r="R39" s="19">
        <v>3251.9540511999999</v>
      </c>
      <c r="S39" s="19"/>
      <c r="T39" s="16">
        <v>160</v>
      </c>
      <c r="U39" s="16"/>
      <c r="V39" s="19">
        <v>5692.4002759000005</v>
      </c>
      <c r="W39" s="19"/>
      <c r="X39" s="16">
        <v>1</v>
      </c>
      <c r="Y39" s="16"/>
      <c r="Z39" s="19">
        <v>161.04233410000001</v>
      </c>
      <c r="AA39" s="19"/>
      <c r="AB39" s="16">
        <v>52</v>
      </c>
      <c r="AC39" s="16"/>
      <c r="AD39" s="19">
        <v>10211.735541100001</v>
      </c>
      <c r="AE39" s="19"/>
      <c r="AF39" s="16">
        <v>303</v>
      </c>
      <c r="AG39" s="16"/>
      <c r="AH39" s="19">
        <v>31275.127423999998</v>
      </c>
      <c r="AI39" s="19"/>
      <c r="AJ39" s="16">
        <v>3</v>
      </c>
      <c r="AK39" s="16"/>
      <c r="AL39" s="19">
        <v>1363.59968</v>
      </c>
      <c r="AM39" s="19"/>
      <c r="AN39" s="16">
        <v>4</v>
      </c>
      <c r="AO39" s="16"/>
      <c r="AP39" s="19">
        <v>3779.2536294000001</v>
      </c>
      <c r="AQ39" s="19"/>
      <c r="AR39" s="16">
        <v>0</v>
      </c>
      <c r="AS39" s="16"/>
      <c r="AT39" s="16">
        <v>0</v>
      </c>
      <c r="AU39" s="16"/>
      <c r="AV39" s="16">
        <v>0</v>
      </c>
      <c r="AW39" s="16"/>
      <c r="AX39" s="19">
        <v>0</v>
      </c>
      <c r="AY39" s="19"/>
      <c r="AZ39" s="16">
        <v>310</v>
      </c>
      <c r="BA39" s="16"/>
      <c r="BB39" s="16">
        <v>36417.9807334</v>
      </c>
      <c r="BC39" s="16"/>
      <c r="BD39" s="16">
        <v>0</v>
      </c>
      <c r="BE39" s="16"/>
      <c r="BF39" s="19">
        <v>0</v>
      </c>
      <c r="BG39" s="19"/>
      <c r="BH39" s="16">
        <v>0</v>
      </c>
      <c r="BI39" s="16"/>
      <c r="BJ39" s="19">
        <v>0</v>
      </c>
      <c r="BK39" s="19"/>
      <c r="BL39" s="16">
        <v>6</v>
      </c>
      <c r="BM39" s="16"/>
      <c r="BN39" s="19">
        <v>29.237795800000001</v>
      </c>
      <c r="BO39" s="19"/>
      <c r="BP39" s="16">
        <v>0</v>
      </c>
      <c r="BQ39" s="16"/>
      <c r="BR39" s="19">
        <v>0</v>
      </c>
      <c r="BS39" s="19"/>
      <c r="BT39" s="16">
        <v>0</v>
      </c>
      <c r="BU39" s="16"/>
      <c r="BV39" s="19">
        <v>0</v>
      </c>
      <c r="BW39" s="19"/>
      <c r="BX39" s="16">
        <v>1</v>
      </c>
      <c r="BY39" s="16"/>
      <c r="BZ39" s="19">
        <v>3.54867</v>
      </c>
      <c r="CA39" s="19"/>
      <c r="CB39" s="16">
        <v>7</v>
      </c>
      <c r="CC39" s="16"/>
      <c r="CD39" s="16">
        <v>32.786465800000002</v>
      </c>
      <c r="CE39" s="16"/>
      <c r="CF39" s="16">
        <v>690</v>
      </c>
      <c r="CG39" s="16"/>
      <c r="CH39" s="16">
        <v>58208.345626200004</v>
      </c>
      <c r="CI39" s="16"/>
      <c r="CJ39" s="16">
        <v>28</v>
      </c>
      <c r="CK39" s="16"/>
      <c r="CL39" s="19">
        <v>24015.5301912</v>
      </c>
      <c r="CM39" s="19"/>
      <c r="CN39" s="16">
        <v>0</v>
      </c>
      <c r="CO39" s="16"/>
      <c r="CP39" s="19">
        <v>0</v>
      </c>
      <c r="CQ39" s="19"/>
      <c r="CR39" s="16">
        <v>16</v>
      </c>
      <c r="CS39" s="16"/>
      <c r="CT39" s="19">
        <v>446.44035730000002</v>
      </c>
      <c r="CU39" s="19"/>
      <c r="CV39" s="16">
        <v>4</v>
      </c>
      <c r="CW39" s="16"/>
      <c r="CX39" s="19">
        <v>0.41865910000000001</v>
      </c>
      <c r="CY39" s="19"/>
      <c r="CZ39" s="16">
        <v>161</v>
      </c>
      <c r="DA39" s="16"/>
      <c r="DB39" s="19">
        <v>43135.627123500002</v>
      </c>
      <c r="DC39" s="19"/>
      <c r="DD39" s="16">
        <v>135</v>
      </c>
      <c r="DE39" s="16"/>
      <c r="DF39" s="19">
        <v>3007.3099612999999</v>
      </c>
      <c r="DG39" s="19"/>
    </row>
    <row r="40" spans="3:111" s="1" customFormat="1" ht="19.149999999999999" customHeight="1" x14ac:dyDescent="0.2">
      <c r="C40" s="11" t="s">
        <v>57</v>
      </c>
      <c r="D40" s="11"/>
      <c r="E40" s="11"/>
      <c r="F40" s="11"/>
      <c r="G40" s="11"/>
      <c r="H40" s="16">
        <v>0</v>
      </c>
      <c r="I40" s="16"/>
      <c r="J40" s="16"/>
      <c r="K40" s="16"/>
      <c r="L40" s="16"/>
      <c r="M40" s="19">
        <v>0</v>
      </c>
      <c r="N40" s="19"/>
      <c r="O40" s="19"/>
      <c r="P40" s="16">
        <v>0</v>
      </c>
      <c r="Q40" s="16"/>
      <c r="R40" s="19">
        <v>0</v>
      </c>
      <c r="S40" s="19"/>
      <c r="T40" s="16">
        <v>0</v>
      </c>
      <c r="U40" s="16"/>
      <c r="V40" s="19">
        <v>0</v>
      </c>
      <c r="W40" s="19"/>
      <c r="X40" s="16">
        <v>0</v>
      </c>
      <c r="Y40" s="16"/>
      <c r="Z40" s="19">
        <v>0</v>
      </c>
      <c r="AA40" s="19"/>
      <c r="AB40" s="16">
        <v>0</v>
      </c>
      <c r="AC40" s="16"/>
      <c r="AD40" s="19">
        <v>0</v>
      </c>
      <c r="AE40" s="19"/>
      <c r="AF40" s="16">
        <v>0</v>
      </c>
      <c r="AG40" s="16"/>
      <c r="AH40" s="19">
        <v>0</v>
      </c>
      <c r="AI40" s="19"/>
      <c r="AJ40" s="16">
        <v>0</v>
      </c>
      <c r="AK40" s="16"/>
      <c r="AL40" s="19">
        <v>0</v>
      </c>
      <c r="AM40" s="19"/>
      <c r="AN40" s="16">
        <v>0</v>
      </c>
      <c r="AO40" s="16"/>
      <c r="AP40" s="19">
        <v>0</v>
      </c>
      <c r="AQ40" s="19"/>
      <c r="AR40" s="16">
        <v>0</v>
      </c>
      <c r="AS40" s="16"/>
      <c r="AT40" s="16">
        <v>0</v>
      </c>
      <c r="AU40" s="16"/>
      <c r="AV40" s="16">
        <v>0</v>
      </c>
      <c r="AW40" s="16"/>
      <c r="AX40" s="19">
        <v>0</v>
      </c>
      <c r="AY40" s="19"/>
      <c r="AZ40" s="16">
        <v>0</v>
      </c>
      <c r="BA40" s="16"/>
      <c r="BB40" s="16">
        <v>0</v>
      </c>
      <c r="BC40" s="16"/>
      <c r="BD40" s="16">
        <v>0</v>
      </c>
      <c r="BE40" s="16"/>
      <c r="BF40" s="19">
        <v>0</v>
      </c>
      <c r="BG40" s="19"/>
      <c r="BH40" s="16">
        <v>0</v>
      </c>
      <c r="BI40" s="16"/>
      <c r="BJ40" s="19">
        <v>0</v>
      </c>
      <c r="BK40" s="19"/>
      <c r="BL40" s="16">
        <v>0</v>
      </c>
      <c r="BM40" s="16"/>
      <c r="BN40" s="19">
        <v>0</v>
      </c>
      <c r="BO40" s="19"/>
      <c r="BP40" s="16">
        <v>0</v>
      </c>
      <c r="BQ40" s="16"/>
      <c r="BR40" s="19">
        <v>0</v>
      </c>
      <c r="BS40" s="19"/>
      <c r="BT40" s="16">
        <v>0</v>
      </c>
      <c r="BU40" s="16"/>
      <c r="BV40" s="19">
        <v>0</v>
      </c>
      <c r="BW40" s="19"/>
      <c r="BX40" s="16">
        <v>0</v>
      </c>
      <c r="BY40" s="16"/>
      <c r="BZ40" s="19">
        <v>0</v>
      </c>
      <c r="CA40" s="19"/>
      <c r="CB40" s="16">
        <v>0</v>
      </c>
      <c r="CC40" s="16"/>
      <c r="CD40" s="16">
        <v>0</v>
      </c>
      <c r="CE40" s="16"/>
      <c r="CF40" s="16">
        <v>0</v>
      </c>
      <c r="CG40" s="16"/>
      <c r="CH40" s="16">
        <v>0</v>
      </c>
      <c r="CI40" s="16"/>
      <c r="CJ40" s="16">
        <v>0</v>
      </c>
      <c r="CK40" s="16"/>
      <c r="CL40" s="19">
        <v>0</v>
      </c>
      <c r="CM40" s="19"/>
      <c r="CN40" s="16">
        <v>0</v>
      </c>
      <c r="CO40" s="16"/>
      <c r="CP40" s="19">
        <v>0</v>
      </c>
      <c r="CQ40" s="19"/>
      <c r="CR40" s="16">
        <v>0</v>
      </c>
      <c r="CS40" s="16"/>
      <c r="CT40" s="19">
        <v>0</v>
      </c>
      <c r="CU40" s="19"/>
      <c r="CV40" s="16">
        <v>0</v>
      </c>
      <c r="CW40" s="16"/>
      <c r="CX40" s="19">
        <v>0</v>
      </c>
      <c r="CY40" s="19"/>
      <c r="CZ40" s="16">
        <v>0</v>
      </c>
      <c r="DA40" s="16"/>
      <c r="DB40" s="19">
        <v>0</v>
      </c>
      <c r="DC40" s="19"/>
      <c r="DD40" s="16">
        <v>0</v>
      </c>
      <c r="DE40" s="16"/>
      <c r="DF40" s="19">
        <v>0</v>
      </c>
      <c r="DG40" s="19"/>
    </row>
    <row r="41" spans="3:111" s="1" customFormat="1" ht="19.149999999999999" customHeight="1" x14ac:dyDescent="0.2">
      <c r="C41" s="11" t="s">
        <v>58</v>
      </c>
      <c r="D41" s="11"/>
      <c r="E41" s="11"/>
      <c r="F41" s="11"/>
      <c r="G41" s="11"/>
      <c r="H41" s="16">
        <v>0</v>
      </c>
      <c r="I41" s="16"/>
      <c r="J41" s="16"/>
      <c r="K41" s="16"/>
      <c r="L41" s="16"/>
      <c r="M41" s="19">
        <v>0</v>
      </c>
      <c r="N41" s="19"/>
      <c r="O41" s="19"/>
      <c r="P41" s="16">
        <v>2</v>
      </c>
      <c r="Q41" s="16"/>
      <c r="R41" s="19">
        <v>3.4636</v>
      </c>
      <c r="S41" s="19"/>
      <c r="T41" s="16">
        <v>0</v>
      </c>
      <c r="U41" s="16"/>
      <c r="V41" s="19">
        <v>0</v>
      </c>
      <c r="W41" s="19"/>
      <c r="X41" s="16">
        <v>0</v>
      </c>
      <c r="Y41" s="16"/>
      <c r="Z41" s="19">
        <v>0</v>
      </c>
      <c r="AA41" s="19"/>
      <c r="AB41" s="16">
        <v>0</v>
      </c>
      <c r="AC41" s="16"/>
      <c r="AD41" s="19">
        <v>0</v>
      </c>
      <c r="AE41" s="19"/>
      <c r="AF41" s="16">
        <v>61</v>
      </c>
      <c r="AG41" s="16"/>
      <c r="AH41" s="19">
        <v>297.61876000000001</v>
      </c>
      <c r="AI41" s="19"/>
      <c r="AJ41" s="16">
        <v>21</v>
      </c>
      <c r="AK41" s="16"/>
      <c r="AL41" s="19">
        <v>237.39879999999999</v>
      </c>
      <c r="AM41" s="19"/>
      <c r="AN41" s="16">
        <v>1</v>
      </c>
      <c r="AO41" s="16"/>
      <c r="AP41" s="19">
        <v>15.2667</v>
      </c>
      <c r="AQ41" s="19"/>
      <c r="AR41" s="16">
        <v>0</v>
      </c>
      <c r="AS41" s="16"/>
      <c r="AT41" s="16">
        <v>0</v>
      </c>
      <c r="AU41" s="16"/>
      <c r="AV41" s="16">
        <v>0</v>
      </c>
      <c r="AW41" s="16"/>
      <c r="AX41" s="19">
        <v>0</v>
      </c>
      <c r="AY41" s="19"/>
      <c r="AZ41" s="16">
        <v>83</v>
      </c>
      <c r="BA41" s="16"/>
      <c r="BB41" s="16">
        <v>550.28426000000002</v>
      </c>
      <c r="BC41" s="16"/>
      <c r="BD41" s="16">
        <v>0</v>
      </c>
      <c r="BE41" s="16"/>
      <c r="BF41" s="19">
        <v>0</v>
      </c>
      <c r="BG41" s="19"/>
      <c r="BH41" s="16">
        <v>0</v>
      </c>
      <c r="BI41" s="16"/>
      <c r="BJ41" s="19">
        <v>0</v>
      </c>
      <c r="BK41" s="19"/>
      <c r="BL41" s="16">
        <v>0</v>
      </c>
      <c r="BM41" s="16"/>
      <c r="BN41" s="19">
        <v>0</v>
      </c>
      <c r="BO41" s="19"/>
      <c r="BP41" s="16">
        <v>0</v>
      </c>
      <c r="BQ41" s="16"/>
      <c r="BR41" s="19">
        <v>0</v>
      </c>
      <c r="BS41" s="19"/>
      <c r="BT41" s="16">
        <v>0</v>
      </c>
      <c r="BU41" s="16"/>
      <c r="BV41" s="19">
        <v>0</v>
      </c>
      <c r="BW41" s="19"/>
      <c r="BX41" s="16">
        <v>0</v>
      </c>
      <c r="BY41" s="16"/>
      <c r="BZ41" s="19">
        <v>0</v>
      </c>
      <c r="CA41" s="19"/>
      <c r="CB41" s="16">
        <v>0</v>
      </c>
      <c r="CC41" s="16"/>
      <c r="CD41" s="16">
        <v>0</v>
      </c>
      <c r="CE41" s="16"/>
      <c r="CF41" s="16">
        <v>85</v>
      </c>
      <c r="CG41" s="16"/>
      <c r="CH41" s="16">
        <v>553.74785999999995</v>
      </c>
      <c r="CI41" s="16"/>
      <c r="CJ41" s="16">
        <v>0</v>
      </c>
      <c r="CK41" s="16"/>
      <c r="CL41" s="19">
        <v>0</v>
      </c>
      <c r="CM41" s="19"/>
      <c r="CN41" s="16">
        <v>0</v>
      </c>
      <c r="CO41" s="16"/>
      <c r="CP41" s="19">
        <v>0</v>
      </c>
      <c r="CQ41" s="19"/>
      <c r="CR41" s="16">
        <v>0</v>
      </c>
      <c r="CS41" s="16"/>
      <c r="CT41" s="19">
        <v>0</v>
      </c>
      <c r="CU41" s="19"/>
      <c r="CV41" s="16">
        <v>0</v>
      </c>
      <c r="CW41" s="16"/>
      <c r="CX41" s="19">
        <v>0</v>
      </c>
      <c r="CY41" s="19"/>
      <c r="CZ41" s="16">
        <v>452</v>
      </c>
      <c r="DA41" s="16"/>
      <c r="DB41" s="19">
        <v>1020.3489</v>
      </c>
      <c r="DC41" s="19"/>
      <c r="DD41" s="16">
        <v>0</v>
      </c>
      <c r="DE41" s="16"/>
      <c r="DF41" s="19">
        <v>0</v>
      </c>
      <c r="DG41" s="19"/>
    </row>
    <row r="42" spans="3:111" s="1" customFormat="1" ht="19.149999999999999" customHeight="1" x14ac:dyDescent="0.2">
      <c r="C42" s="11" t="s">
        <v>72</v>
      </c>
      <c r="D42" s="11"/>
      <c r="E42" s="11"/>
      <c r="F42" s="11"/>
      <c r="G42" s="11"/>
      <c r="H42" s="16">
        <v>0</v>
      </c>
      <c r="I42" s="16"/>
      <c r="J42" s="16"/>
      <c r="K42" s="16"/>
      <c r="L42" s="16"/>
      <c r="M42" s="19">
        <v>0</v>
      </c>
      <c r="N42" s="19"/>
      <c r="O42" s="19"/>
      <c r="P42" s="16">
        <v>0</v>
      </c>
      <c r="Q42" s="16"/>
      <c r="R42" s="19">
        <v>0</v>
      </c>
      <c r="S42" s="19"/>
      <c r="T42" s="16">
        <v>0</v>
      </c>
      <c r="U42" s="16"/>
      <c r="V42" s="19">
        <v>0</v>
      </c>
      <c r="W42" s="19"/>
      <c r="X42" s="16">
        <v>0</v>
      </c>
      <c r="Y42" s="16"/>
      <c r="Z42" s="19">
        <v>0</v>
      </c>
      <c r="AA42" s="19"/>
      <c r="AB42" s="16">
        <v>0</v>
      </c>
      <c r="AC42" s="16"/>
      <c r="AD42" s="19">
        <v>0</v>
      </c>
      <c r="AE42" s="19"/>
      <c r="AF42" s="16">
        <v>8</v>
      </c>
      <c r="AG42" s="16"/>
      <c r="AH42" s="19">
        <v>46.498779999999996</v>
      </c>
      <c r="AI42" s="19"/>
      <c r="AJ42" s="16">
        <v>0</v>
      </c>
      <c r="AK42" s="16"/>
      <c r="AL42" s="19">
        <v>0</v>
      </c>
      <c r="AM42" s="19"/>
      <c r="AN42" s="16">
        <v>0</v>
      </c>
      <c r="AO42" s="16"/>
      <c r="AP42" s="19">
        <v>0</v>
      </c>
      <c r="AQ42" s="19"/>
      <c r="AR42" s="16">
        <v>0</v>
      </c>
      <c r="AS42" s="16"/>
      <c r="AT42" s="16">
        <v>0</v>
      </c>
      <c r="AU42" s="16"/>
      <c r="AV42" s="16">
        <v>0</v>
      </c>
      <c r="AW42" s="16"/>
      <c r="AX42" s="19">
        <v>0</v>
      </c>
      <c r="AY42" s="19"/>
      <c r="AZ42" s="16">
        <v>8</v>
      </c>
      <c r="BA42" s="16"/>
      <c r="BB42" s="16">
        <v>46.498779999999996</v>
      </c>
      <c r="BC42" s="16"/>
      <c r="BD42" s="16">
        <v>0</v>
      </c>
      <c r="BE42" s="16"/>
      <c r="BF42" s="19">
        <v>0</v>
      </c>
      <c r="BG42" s="19"/>
      <c r="BH42" s="16">
        <v>0</v>
      </c>
      <c r="BI42" s="16"/>
      <c r="BJ42" s="19">
        <v>0</v>
      </c>
      <c r="BK42" s="19"/>
      <c r="BL42" s="16">
        <v>3</v>
      </c>
      <c r="BM42" s="16"/>
      <c r="BN42" s="19">
        <v>22.32499</v>
      </c>
      <c r="BO42" s="19"/>
      <c r="BP42" s="16">
        <v>0</v>
      </c>
      <c r="BQ42" s="16"/>
      <c r="BR42" s="19">
        <v>0</v>
      </c>
      <c r="BS42" s="19"/>
      <c r="BT42" s="16">
        <v>0</v>
      </c>
      <c r="BU42" s="16"/>
      <c r="BV42" s="19">
        <v>0</v>
      </c>
      <c r="BW42" s="19"/>
      <c r="BX42" s="16">
        <v>0</v>
      </c>
      <c r="BY42" s="16"/>
      <c r="BZ42" s="19">
        <v>0</v>
      </c>
      <c r="CA42" s="19"/>
      <c r="CB42" s="16">
        <v>3</v>
      </c>
      <c r="CC42" s="16"/>
      <c r="CD42" s="16">
        <v>22.32499</v>
      </c>
      <c r="CE42" s="16"/>
      <c r="CF42" s="16">
        <v>11</v>
      </c>
      <c r="CG42" s="16"/>
      <c r="CH42" s="16">
        <v>68.823769999999996</v>
      </c>
      <c r="CI42" s="16"/>
      <c r="CJ42" s="16">
        <v>0</v>
      </c>
      <c r="CK42" s="16"/>
      <c r="CL42" s="19">
        <v>0</v>
      </c>
      <c r="CM42" s="19"/>
      <c r="CN42" s="16">
        <v>0</v>
      </c>
      <c r="CO42" s="16"/>
      <c r="CP42" s="19">
        <v>0</v>
      </c>
      <c r="CQ42" s="19"/>
      <c r="CR42" s="16">
        <v>0</v>
      </c>
      <c r="CS42" s="16"/>
      <c r="CT42" s="19">
        <v>0</v>
      </c>
      <c r="CU42" s="19"/>
      <c r="CV42" s="16">
        <v>0</v>
      </c>
      <c r="CW42" s="16"/>
      <c r="CX42" s="19">
        <v>0</v>
      </c>
      <c r="CY42" s="19"/>
      <c r="CZ42" s="16">
        <v>3</v>
      </c>
      <c r="DA42" s="16"/>
      <c r="DB42" s="19">
        <v>8.2870100000000004</v>
      </c>
      <c r="DC42" s="19"/>
      <c r="DD42" s="16">
        <v>0</v>
      </c>
      <c r="DE42" s="16"/>
      <c r="DF42" s="19">
        <v>0</v>
      </c>
      <c r="DG42" s="19"/>
    </row>
    <row r="43" spans="3:111" s="1" customFormat="1" ht="19.149999999999999" customHeight="1" x14ac:dyDescent="0.2">
      <c r="C43" s="11" t="s">
        <v>59</v>
      </c>
      <c r="D43" s="11"/>
      <c r="E43" s="11"/>
      <c r="F43" s="11"/>
      <c r="G43" s="11"/>
      <c r="H43" s="16">
        <v>0</v>
      </c>
      <c r="I43" s="16"/>
      <c r="J43" s="16"/>
      <c r="K43" s="16"/>
      <c r="L43" s="16"/>
      <c r="M43" s="19">
        <v>0</v>
      </c>
      <c r="N43" s="19"/>
      <c r="O43" s="19"/>
      <c r="P43" s="16">
        <v>0</v>
      </c>
      <c r="Q43" s="16"/>
      <c r="R43" s="19">
        <v>0</v>
      </c>
      <c r="S43" s="19"/>
      <c r="T43" s="16">
        <v>0</v>
      </c>
      <c r="U43" s="16"/>
      <c r="V43" s="19">
        <v>0</v>
      </c>
      <c r="W43" s="19"/>
      <c r="X43" s="16">
        <v>0</v>
      </c>
      <c r="Y43" s="16"/>
      <c r="Z43" s="19">
        <v>0</v>
      </c>
      <c r="AA43" s="19"/>
      <c r="AB43" s="16">
        <v>0</v>
      </c>
      <c r="AC43" s="16"/>
      <c r="AD43" s="19">
        <v>0</v>
      </c>
      <c r="AE43" s="19"/>
      <c r="AF43" s="16">
        <v>0</v>
      </c>
      <c r="AG43" s="16"/>
      <c r="AH43" s="19">
        <v>0</v>
      </c>
      <c r="AI43" s="19"/>
      <c r="AJ43" s="16">
        <v>0</v>
      </c>
      <c r="AK43" s="16"/>
      <c r="AL43" s="19">
        <v>0</v>
      </c>
      <c r="AM43" s="19"/>
      <c r="AN43" s="16">
        <v>0</v>
      </c>
      <c r="AO43" s="16"/>
      <c r="AP43" s="19">
        <v>0</v>
      </c>
      <c r="AQ43" s="19"/>
      <c r="AR43" s="16">
        <v>0</v>
      </c>
      <c r="AS43" s="16"/>
      <c r="AT43" s="16">
        <v>0</v>
      </c>
      <c r="AU43" s="16"/>
      <c r="AV43" s="16">
        <v>0</v>
      </c>
      <c r="AW43" s="16"/>
      <c r="AX43" s="19">
        <v>0</v>
      </c>
      <c r="AY43" s="19"/>
      <c r="AZ43" s="16">
        <v>0</v>
      </c>
      <c r="BA43" s="16"/>
      <c r="BB43" s="16">
        <v>0</v>
      </c>
      <c r="BC43" s="16"/>
      <c r="BD43" s="16">
        <v>0</v>
      </c>
      <c r="BE43" s="16"/>
      <c r="BF43" s="19">
        <v>0</v>
      </c>
      <c r="BG43" s="19"/>
      <c r="BH43" s="16">
        <v>0</v>
      </c>
      <c r="BI43" s="16"/>
      <c r="BJ43" s="19">
        <v>0</v>
      </c>
      <c r="BK43" s="19"/>
      <c r="BL43" s="16">
        <v>0</v>
      </c>
      <c r="BM43" s="16"/>
      <c r="BN43" s="19">
        <v>0</v>
      </c>
      <c r="BO43" s="19"/>
      <c r="BP43" s="16">
        <v>0</v>
      </c>
      <c r="BQ43" s="16"/>
      <c r="BR43" s="19">
        <v>0</v>
      </c>
      <c r="BS43" s="19"/>
      <c r="BT43" s="16">
        <v>0</v>
      </c>
      <c r="BU43" s="16"/>
      <c r="BV43" s="19">
        <v>0</v>
      </c>
      <c r="BW43" s="19"/>
      <c r="BX43" s="16">
        <v>0</v>
      </c>
      <c r="BY43" s="16"/>
      <c r="BZ43" s="19">
        <v>0</v>
      </c>
      <c r="CA43" s="19"/>
      <c r="CB43" s="16">
        <v>0</v>
      </c>
      <c r="CC43" s="16"/>
      <c r="CD43" s="16">
        <v>0</v>
      </c>
      <c r="CE43" s="16"/>
      <c r="CF43" s="16">
        <v>0</v>
      </c>
      <c r="CG43" s="16"/>
      <c r="CH43" s="16">
        <v>0</v>
      </c>
      <c r="CI43" s="16"/>
      <c r="CJ43" s="16">
        <v>0</v>
      </c>
      <c r="CK43" s="16"/>
      <c r="CL43" s="19">
        <v>0</v>
      </c>
      <c r="CM43" s="19"/>
      <c r="CN43" s="16">
        <v>1</v>
      </c>
      <c r="CO43" s="16"/>
      <c r="CP43" s="19">
        <v>3.4545499999999998</v>
      </c>
      <c r="CQ43" s="19"/>
      <c r="CR43" s="16">
        <v>17</v>
      </c>
      <c r="CS43" s="16"/>
      <c r="CT43" s="19">
        <v>286.41417000000001</v>
      </c>
      <c r="CU43" s="19"/>
      <c r="CV43" s="16">
        <v>0</v>
      </c>
      <c r="CW43" s="16"/>
      <c r="CX43" s="19">
        <v>0</v>
      </c>
      <c r="CY43" s="19"/>
      <c r="CZ43" s="16">
        <v>0</v>
      </c>
      <c r="DA43" s="16"/>
      <c r="DB43" s="19">
        <v>0</v>
      </c>
      <c r="DC43" s="19"/>
      <c r="DD43" s="16">
        <v>1</v>
      </c>
      <c r="DE43" s="16"/>
      <c r="DF43" s="19">
        <v>0.9</v>
      </c>
      <c r="DG43" s="19"/>
    </row>
    <row r="44" spans="3:111" s="1" customFormat="1" ht="19.149999999999999" customHeight="1" x14ac:dyDescent="0.2">
      <c r="C44" s="11" t="s">
        <v>60</v>
      </c>
      <c r="D44" s="11"/>
      <c r="E44" s="11"/>
      <c r="F44" s="11"/>
      <c r="G44" s="11"/>
      <c r="H44" s="16">
        <v>0</v>
      </c>
      <c r="I44" s="16"/>
      <c r="J44" s="16"/>
      <c r="K44" s="16"/>
      <c r="L44" s="16"/>
      <c r="M44" s="19">
        <v>0</v>
      </c>
      <c r="N44" s="19"/>
      <c r="O44" s="19"/>
      <c r="P44" s="16">
        <v>0</v>
      </c>
      <c r="Q44" s="16"/>
      <c r="R44" s="19">
        <v>0</v>
      </c>
      <c r="S44" s="19"/>
      <c r="T44" s="16">
        <v>0</v>
      </c>
      <c r="U44" s="16"/>
      <c r="V44" s="19">
        <v>0</v>
      </c>
      <c r="W44" s="19"/>
      <c r="X44" s="16">
        <v>0</v>
      </c>
      <c r="Y44" s="16"/>
      <c r="Z44" s="19">
        <v>0</v>
      </c>
      <c r="AA44" s="19"/>
      <c r="AB44" s="16">
        <v>0</v>
      </c>
      <c r="AC44" s="16"/>
      <c r="AD44" s="19">
        <v>0</v>
      </c>
      <c r="AE44" s="19"/>
      <c r="AF44" s="16">
        <v>1</v>
      </c>
      <c r="AG44" s="16"/>
      <c r="AH44" s="19">
        <v>5.8405699999999996</v>
      </c>
      <c r="AI44" s="19"/>
      <c r="AJ44" s="16">
        <v>1</v>
      </c>
      <c r="AK44" s="16"/>
      <c r="AL44" s="19">
        <v>7.6161208</v>
      </c>
      <c r="AM44" s="19"/>
      <c r="AN44" s="16">
        <v>0</v>
      </c>
      <c r="AO44" s="16"/>
      <c r="AP44" s="19">
        <v>0</v>
      </c>
      <c r="AQ44" s="19"/>
      <c r="AR44" s="16">
        <v>0</v>
      </c>
      <c r="AS44" s="16"/>
      <c r="AT44" s="16">
        <v>0</v>
      </c>
      <c r="AU44" s="16"/>
      <c r="AV44" s="16">
        <v>0</v>
      </c>
      <c r="AW44" s="16"/>
      <c r="AX44" s="19">
        <v>0</v>
      </c>
      <c r="AY44" s="19"/>
      <c r="AZ44" s="16">
        <v>2</v>
      </c>
      <c r="BA44" s="16"/>
      <c r="BB44" s="16">
        <v>13.456690800000001</v>
      </c>
      <c r="BC44" s="16"/>
      <c r="BD44" s="16">
        <v>0</v>
      </c>
      <c r="BE44" s="16"/>
      <c r="BF44" s="19">
        <v>0</v>
      </c>
      <c r="BG44" s="19"/>
      <c r="BH44" s="16">
        <v>0</v>
      </c>
      <c r="BI44" s="16"/>
      <c r="BJ44" s="19">
        <v>0</v>
      </c>
      <c r="BK44" s="19"/>
      <c r="BL44" s="16">
        <v>0</v>
      </c>
      <c r="BM44" s="16"/>
      <c r="BN44" s="19">
        <v>0</v>
      </c>
      <c r="BO44" s="19"/>
      <c r="BP44" s="16">
        <v>0</v>
      </c>
      <c r="BQ44" s="16"/>
      <c r="BR44" s="19">
        <v>0</v>
      </c>
      <c r="BS44" s="19"/>
      <c r="BT44" s="16">
        <v>0</v>
      </c>
      <c r="BU44" s="16"/>
      <c r="BV44" s="19">
        <v>0</v>
      </c>
      <c r="BW44" s="19"/>
      <c r="BX44" s="16">
        <v>0</v>
      </c>
      <c r="BY44" s="16"/>
      <c r="BZ44" s="19">
        <v>0</v>
      </c>
      <c r="CA44" s="19"/>
      <c r="CB44" s="16">
        <v>0</v>
      </c>
      <c r="CC44" s="16"/>
      <c r="CD44" s="16">
        <v>0</v>
      </c>
      <c r="CE44" s="16"/>
      <c r="CF44" s="16">
        <v>2</v>
      </c>
      <c r="CG44" s="16"/>
      <c r="CH44" s="16">
        <v>13.456690800000001</v>
      </c>
      <c r="CI44" s="16"/>
      <c r="CJ44" s="16">
        <v>0</v>
      </c>
      <c r="CK44" s="16"/>
      <c r="CL44" s="19">
        <v>0</v>
      </c>
      <c r="CM44" s="19"/>
      <c r="CN44" s="16">
        <v>0</v>
      </c>
      <c r="CO44" s="16"/>
      <c r="CP44" s="19">
        <v>0</v>
      </c>
      <c r="CQ44" s="19"/>
      <c r="CR44" s="16">
        <v>0</v>
      </c>
      <c r="CS44" s="16"/>
      <c r="CT44" s="19">
        <v>0</v>
      </c>
      <c r="CU44" s="19"/>
      <c r="CV44" s="16">
        <v>0</v>
      </c>
      <c r="CW44" s="16"/>
      <c r="CX44" s="19">
        <v>0</v>
      </c>
      <c r="CY44" s="19"/>
      <c r="CZ44" s="16">
        <v>1</v>
      </c>
      <c r="DA44" s="16"/>
      <c r="DB44" s="19">
        <v>1.0446286</v>
      </c>
      <c r="DC44" s="19"/>
      <c r="DD44" s="16">
        <v>0</v>
      </c>
      <c r="DE44" s="16"/>
      <c r="DF44" s="19">
        <v>0</v>
      </c>
      <c r="DG44" s="19"/>
    </row>
    <row r="45" spans="3:111" s="1" customFormat="1" ht="19.149999999999999" customHeight="1" x14ac:dyDescent="0.2">
      <c r="C45" s="11" t="s">
        <v>61</v>
      </c>
      <c r="D45" s="11"/>
      <c r="E45" s="11"/>
      <c r="F45" s="11"/>
      <c r="G45" s="11"/>
      <c r="H45" s="16">
        <v>1</v>
      </c>
      <c r="I45" s="16"/>
      <c r="J45" s="16"/>
      <c r="K45" s="16"/>
      <c r="L45" s="16"/>
      <c r="M45" s="19">
        <v>19.408535199999999</v>
      </c>
      <c r="N45" s="19"/>
      <c r="O45" s="19"/>
      <c r="P45" s="16">
        <v>0</v>
      </c>
      <c r="Q45" s="16"/>
      <c r="R45" s="19">
        <v>0</v>
      </c>
      <c r="S45" s="19"/>
      <c r="T45" s="16">
        <v>0</v>
      </c>
      <c r="U45" s="16"/>
      <c r="V45" s="19">
        <v>0</v>
      </c>
      <c r="W45" s="19"/>
      <c r="X45" s="16">
        <v>0</v>
      </c>
      <c r="Y45" s="16"/>
      <c r="Z45" s="19">
        <v>0</v>
      </c>
      <c r="AA45" s="19"/>
      <c r="AB45" s="16">
        <v>0</v>
      </c>
      <c r="AC45" s="16"/>
      <c r="AD45" s="19">
        <v>0</v>
      </c>
      <c r="AE45" s="19"/>
      <c r="AF45" s="16">
        <v>0</v>
      </c>
      <c r="AG45" s="16"/>
      <c r="AH45" s="19">
        <v>0</v>
      </c>
      <c r="AI45" s="19"/>
      <c r="AJ45" s="16">
        <v>0</v>
      </c>
      <c r="AK45" s="16"/>
      <c r="AL45" s="19">
        <v>0</v>
      </c>
      <c r="AM45" s="19"/>
      <c r="AN45" s="16">
        <v>0</v>
      </c>
      <c r="AO45" s="16"/>
      <c r="AP45" s="19">
        <v>0</v>
      </c>
      <c r="AQ45" s="19"/>
      <c r="AR45" s="16">
        <v>0</v>
      </c>
      <c r="AS45" s="16"/>
      <c r="AT45" s="16">
        <v>0</v>
      </c>
      <c r="AU45" s="16"/>
      <c r="AV45" s="16">
        <v>0</v>
      </c>
      <c r="AW45" s="16"/>
      <c r="AX45" s="19">
        <v>0</v>
      </c>
      <c r="AY45" s="19"/>
      <c r="AZ45" s="16">
        <v>0</v>
      </c>
      <c r="BA45" s="16"/>
      <c r="BB45" s="16">
        <v>0</v>
      </c>
      <c r="BC45" s="16"/>
      <c r="BD45" s="16">
        <v>0</v>
      </c>
      <c r="BE45" s="16"/>
      <c r="BF45" s="19">
        <v>0</v>
      </c>
      <c r="BG45" s="19"/>
      <c r="BH45" s="16">
        <v>0</v>
      </c>
      <c r="BI45" s="16"/>
      <c r="BJ45" s="19">
        <v>0</v>
      </c>
      <c r="BK45" s="19"/>
      <c r="BL45" s="16">
        <v>0</v>
      </c>
      <c r="BM45" s="16"/>
      <c r="BN45" s="19">
        <v>0</v>
      </c>
      <c r="BO45" s="19"/>
      <c r="BP45" s="16">
        <v>0</v>
      </c>
      <c r="BQ45" s="16"/>
      <c r="BR45" s="19">
        <v>0</v>
      </c>
      <c r="BS45" s="19"/>
      <c r="BT45" s="16">
        <v>0</v>
      </c>
      <c r="BU45" s="16"/>
      <c r="BV45" s="19">
        <v>0</v>
      </c>
      <c r="BW45" s="19"/>
      <c r="BX45" s="16">
        <v>0</v>
      </c>
      <c r="BY45" s="16"/>
      <c r="BZ45" s="19">
        <v>0</v>
      </c>
      <c r="CA45" s="19"/>
      <c r="CB45" s="16">
        <v>0</v>
      </c>
      <c r="CC45" s="16"/>
      <c r="CD45" s="16">
        <v>0</v>
      </c>
      <c r="CE45" s="16"/>
      <c r="CF45" s="16">
        <v>1</v>
      </c>
      <c r="CG45" s="16"/>
      <c r="CH45" s="16">
        <v>19.408535199999999</v>
      </c>
      <c r="CI45" s="16"/>
      <c r="CJ45" s="16">
        <v>0</v>
      </c>
      <c r="CK45" s="16"/>
      <c r="CL45" s="19">
        <v>0</v>
      </c>
      <c r="CM45" s="19"/>
      <c r="CN45" s="16">
        <v>0</v>
      </c>
      <c r="CO45" s="16"/>
      <c r="CP45" s="19">
        <v>0</v>
      </c>
      <c r="CQ45" s="19"/>
      <c r="CR45" s="16">
        <v>0</v>
      </c>
      <c r="CS45" s="16"/>
      <c r="CT45" s="19">
        <v>0</v>
      </c>
      <c r="CU45" s="19"/>
      <c r="CV45" s="16">
        <v>0</v>
      </c>
      <c r="CW45" s="16"/>
      <c r="CX45" s="19">
        <v>0</v>
      </c>
      <c r="CY45" s="19"/>
      <c r="CZ45" s="16">
        <v>0</v>
      </c>
      <c r="DA45" s="16"/>
      <c r="DB45" s="19">
        <v>0</v>
      </c>
      <c r="DC45" s="19"/>
      <c r="DD45" s="16">
        <v>1</v>
      </c>
      <c r="DE45" s="16"/>
      <c r="DF45" s="19">
        <v>19.408535199999999</v>
      </c>
      <c r="DG45" s="19"/>
    </row>
    <row r="46" spans="3:111" s="1" customFormat="1" ht="19.149999999999999" customHeight="1" x14ac:dyDescent="0.2">
      <c r="C46" s="11" t="s">
        <v>62</v>
      </c>
      <c r="D46" s="11"/>
      <c r="E46" s="11"/>
      <c r="F46" s="11"/>
      <c r="G46" s="11"/>
      <c r="H46" s="16">
        <v>15</v>
      </c>
      <c r="I46" s="16"/>
      <c r="J46" s="16"/>
      <c r="K46" s="16"/>
      <c r="L46" s="16"/>
      <c r="M46" s="19">
        <v>814.16106409999998</v>
      </c>
      <c r="N46" s="19"/>
      <c r="O46" s="19"/>
      <c r="P46" s="16">
        <v>5</v>
      </c>
      <c r="Q46" s="16"/>
      <c r="R46" s="19">
        <v>3.2112345000000002</v>
      </c>
      <c r="S46" s="19"/>
      <c r="T46" s="16">
        <v>0</v>
      </c>
      <c r="U46" s="16"/>
      <c r="V46" s="19">
        <v>0</v>
      </c>
      <c r="W46" s="19"/>
      <c r="X46" s="16">
        <v>0</v>
      </c>
      <c r="Y46" s="16"/>
      <c r="Z46" s="19">
        <v>0</v>
      </c>
      <c r="AA46" s="19"/>
      <c r="AB46" s="16">
        <v>0</v>
      </c>
      <c r="AC46" s="16"/>
      <c r="AD46" s="19">
        <v>0</v>
      </c>
      <c r="AE46" s="19"/>
      <c r="AF46" s="16">
        <v>90</v>
      </c>
      <c r="AG46" s="16"/>
      <c r="AH46" s="19">
        <v>539.83025610000004</v>
      </c>
      <c r="AI46" s="19"/>
      <c r="AJ46" s="16">
        <v>30</v>
      </c>
      <c r="AK46" s="16"/>
      <c r="AL46" s="19">
        <v>1378.9515391</v>
      </c>
      <c r="AM46" s="19"/>
      <c r="AN46" s="16">
        <v>3</v>
      </c>
      <c r="AO46" s="16"/>
      <c r="AP46" s="19">
        <v>40.071488299999999</v>
      </c>
      <c r="AQ46" s="19"/>
      <c r="AR46" s="16">
        <v>0</v>
      </c>
      <c r="AS46" s="16"/>
      <c r="AT46" s="16">
        <v>0</v>
      </c>
      <c r="AU46" s="16"/>
      <c r="AV46" s="16">
        <v>0</v>
      </c>
      <c r="AW46" s="16"/>
      <c r="AX46" s="19">
        <v>0</v>
      </c>
      <c r="AY46" s="19"/>
      <c r="AZ46" s="16">
        <v>123</v>
      </c>
      <c r="BA46" s="16"/>
      <c r="BB46" s="16">
        <v>1958.8532835000001</v>
      </c>
      <c r="BC46" s="16"/>
      <c r="BD46" s="16">
        <v>0</v>
      </c>
      <c r="BE46" s="16"/>
      <c r="BF46" s="19">
        <v>0</v>
      </c>
      <c r="BG46" s="19"/>
      <c r="BH46" s="16">
        <v>0</v>
      </c>
      <c r="BI46" s="16"/>
      <c r="BJ46" s="19">
        <v>0</v>
      </c>
      <c r="BK46" s="19"/>
      <c r="BL46" s="16">
        <v>0</v>
      </c>
      <c r="BM46" s="16"/>
      <c r="BN46" s="19">
        <v>0</v>
      </c>
      <c r="BO46" s="19"/>
      <c r="BP46" s="16">
        <v>0</v>
      </c>
      <c r="BQ46" s="16"/>
      <c r="BR46" s="19">
        <v>0</v>
      </c>
      <c r="BS46" s="19"/>
      <c r="BT46" s="16">
        <v>0</v>
      </c>
      <c r="BU46" s="16"/>
      <c r="BV46" s="19">
        <v>0</v>
      </c>
      <c r="BW46" s="19"/>
      <c r="BX46" s="16">
        <v>0</v>
      </c>
      <c r="BY46" s="16"/>
      <c r="BZ46" s="19">
        <v>0</v>
      </c>
      <c r="CA46" s="19"/>
      <c r="CB46" s="16">
        <v>0</v>
      </c>
      <c r="CC46" s="16"/>
      <c r="CD46" s="16">
        <v>0</v>
      </c>
      <c r="CE46" s="16"/>
      <c r="CF46" s="16">
        <v>143</v>
      </c>
      <c r="CG46" s="16"/>
      <c r="CH46" s="16">
        <v>2776.2255820999999</v>
      </c>
      <c r="CI46" s="16"/>
      <c r="CJ46" s="16">
        <v>0</v>
      </c>
      <c r="CK46" s="16"/>
      <c r="CL46" s="19">
        <v>0</v>
      </c>
      <c r="CM46" s="19"/>
      <c r="CN46" s="16">
        <v>0</v>
      </c>
      <c r="CO46" s="16"/>
      <c r="CP46" s="19">
        <v>0</v>
      </c>
      <c r="CQ46" s="19"/>
      <c r="CR46" s="16">
        <v>0</v>
      </c>
      <c r="CS46" s="16"/>
      <c r="CT46" s="19">
        <v>0</v>
      </c>
      <c r="CU46" s="19"/>
      <c r="CV46" s="16">
        <v>0</v>
      </c>
      <c r="CW46" s="16"/>
      <c r="CX46" s="19">
        <v>0</v>
      </c>
      <c r="CY46" s="19"/>
      <c r="CZ46" s="16">
        <v>1143</v>
      </c>
      <c r="DA46" s="16"/>
      <c r="DB46" s="19">
        <v>1187.8903365000001</v>
      </c>
      <c r="DC46" s="19"/>
      <c r="DD46" s="16">
        <v>78</v>
      </c>
      <c r="DE46" s="16"/>
      <c r="DF46" s="19">
        <v>1136.3813737999999</v>
      </c>
      <c r="DG46" s="19"/>
    </row>
    <row r="47" spans="3:111" s="1" customFormat="1" ht="19.149999999999999" customHeight="1" x14ac:dyDescent="0.2">
      <c r="C47" s="11" t="s">
        <v>63</v>
      </c>
      <c r="D47" s="11"/>
      <c r="E47" s="11"/>
      <c r="F47" s="11"/>
      <c r="G47" s="11"/>
      <c r="H47" s="16">
        <v>0</v>
      </c>
      <c r="I47" s="16"/>
      <c r="J47" s="16"/>
      <c r="K47" s="16"/>
      <c r="L47" s="16"/>
      <c r="M47" s="19">
        <v>0</v>
      </c>
      <c r="N47" s="19"/>
      <c r="O47" s="19"/>
      <c r="P47" s="16">
        <v>0</v>
      </c>
      <c r="Q47" s="16"/>
      <c r="R47" s="19">
        <v>0</v>
      </c>
      <c r="S47" s="19"/>
      <c r="T47" s="16">
        <v>0</v>
      </c>
      <c r="U47" s="16"/>
      <c r="V47" s="19">
        <v>0</v>
      </c>
      <c r="W47" s="19"/>
      <c r="X47" s="16">
        <v>0</v>
      </c>
      <c r="Y47" s="16"/>
      <c r="Z47" s="19">
        <v>0</v>
      </c>
      <c r="AA47" s="19"/>
      <c r="AB47" s="16">
        <v>0</v>
      </c>
      <c r="AC47" s="16"/>
      <c r="AD47" s="19">
        <v>0</v>
      </c>
      <c r="AE47" s="19"/>
      <c r="AF47" s="16">
        <v>0</v>
      </c>
      <c r="AG47" s="16"/>
      <c r="AH47" s="19">
        <v>0</v>
      </c>
      <c r="AI47" s="19"/>
      <c r="AJ47" s="16">
        <v>0</v>
      </c>
      <c r="AK47" s="16"/>
      <c r="AL47" s="19">
        <v>0</v>
      </c>
      <c r="AM47" s="19"/>
      <c r="AN47" s="16">
        <v>0</v>
      </c>
      <c r="AO47" s="16"/>
      <c r="AP47" s="19">
        <v>0</v>
      </c>
      <c r="AQ47" s="19"/>
      <c r="AR47" s="16">
        <v>0</v>
      </c>
      <c r="AS47" s="16"/>
      <c r="AT47" s="16">
        <v>0</v>
      </c>
      <c r="AU47" s="16"/>
      <c r="AV47" s="16">
        <v>0</v>
      </c>
      <c r="AW47" s="16"/>
      <c r="AX47" s="19">
        <v>0</v>
      </c>
      <c r="AY47" s="19"/>
      <c r="AZ47" s="16">
        <v>0</v>
      </c>
      <c r="BA47" s="16"/>
      <c r="BB47" s="16">
        <v>0</v>
      </c>
      <c r="BC47" s="16"/>
      <c r="BD47" s="16">
        <v>0</v>
      </c>
      <c r="BE47" s="16"/>
      <c r="BF47" s="19">
        <v>0</v>
      </c>
      <c r="BG47" s="19"/>
      <c r="BH47" s="16">
        <v>0</v>
      </c>
      <c r="BI47" s="16"/>
      <c r="BJ47" s="19">
        <v>0</v>
      </c>
      <c r="BK47" s="19"/>
      <c r="BL47" s="16">
        <v>0</v>
      </c>
      <c r="BM47" s="16"/>
      <c r="BN47" s="19">
        <v>0</v>
      </c>
      <c r="BO47" s="19"/>
      <c r="BP47" s="16">
        <v>0</v>
      </c>
      <c r="BQ47" s="16"/>
      <c r="BR47" s="19">
        <v>0</v>
      </c>
      <c r="BS47" s="19"/>
      <c r="BT47" s="16">
        <v>0</v>
      </c>
      <c r="BU47" s="16"/>
      <c r="BV47" s="19">
        <v>0</v>
      </c>
      <c r="BW47" s="19"/>
      <c r="BX47" s="16">
        <v>0</v>
      </c>
      <c r="BY47" s="16"/>
      <c r="BZ47" s="19">
        <v>0</v>
      </c>
      <c r="CA47" s="19"/>
      <c r="CB47" s="16">
        <v>0</v>
      </c>
      <c r="CC47" s="16"/>
      <c r="CD47" s="16">
        <v>0</v>
      </c>
      <c r="CE47" s="16"/>
      <c r="CF47" s="16">
        <v>0</v>
      </c>
      <c r="CG47" s="16"/>
      <c r="CH47" s="16">
        <v>0</v>
      </c>
      <c r="CI47" s="16"/>
      <c r="CJ47" s="16">
        <v>0</v>
      </c>
      <c r="CK47" s="16"/>
      <c r="CL47" s="19">
        <v>0</v>
      </c>
      <c r="CM47" s="19"/>
      <c r="CN47" s="16">
        <v>0</v>
      </c>
      <c r="CO47" s="16"/>
      <c r="CP47" s="19">
        <v>0</v>
      </c>
      <c r="CQ47" s="19"/>
      <c r="CR47" s="16">
        <v>0</v>
      </c>
      <c r="CS47" s="16"/>
      <c r="CT47" s="19">
        <v>0</v>
      </c>
      <c r="CU47" s="19"/>
      <c r="CV47" s="16">
        <v>0</v>
      </c>
      <c r="CW47" s="16"/>
      <c r="CX47" s="19">
        <v>0</v>
      </c>
      <c r="CY47" s="19"/>
      <c r="CZ47" s="16">
        <v>0</v>
      </c>
      <c r="DA47" s="16"/>
      <c r="DB47" s="19">
        <v>0</v>
      </c>
      <c r="DC47" s="19"/>
      <c r="DD47" s="16">
        <v>0</v>
      </c>
      <c r="DE47" s="16"/>
      <c r="DF47" s="19">
        <v>0</v>
      </c>
      <c r="DG47" s="19"/>
    </row>
    <row r="48" spans="3:111" s="1" customFormat="1" ht="19.149999999999999" customHeight="1" x14ac:dyDescent="0.2">
      <c r="C48" s="11" t="s">
        <v>41</v>
      </c>
      <c r="D48" s="11"/>
      <c r="E48" s="11"/>
      <c r="F48" s="11"/>
      <c r="G48" s="11"/>
      <c r="H48" s="16">
        <v>15</v>
      </c>
      <c r="I48" s="16"/>
      <c r="J48" s="16"/>
      <c r="K48" s="16"/>
      <c r="L48" s="16"/>
      <c r="M48" s="19">
        <v>346.5573536</v>
      </c>
      <c r="N48" s="19"/>
      <c r="O48" s="19"/>
      <c r="P48" s="16">
        <v>88</v>
      </c>
      <c r="Q48" s="16"/>
      <c r="R48" s="19">
        <v>4522.0313867000004</v>
      </c>
      <c r="S48" s="19"/>
      <c r="T48" s="16">
        <v>9</v>
      </c>
      <c r="U48" s="16"/>
      <c r="V48" s="19">
        <v>58.222818799999999</v>
      </c>
      <c r="W48" s="19"/>
      <c r="X48" s="16">
        <v>5</v>
      </c>
      <c r="Y48" s="16"/>
      <c r="Z48" s="19">
        <v>1163.0156371999999</v>
      </c>
      <c r="AA48" s="19"/>
      <c r="AB48" s="16">
        <v>17</v>
      </c>
      <c r="AC48" s="16"/>
      <c r="AD48" s="19">
        <v>6184.8301091000003</v>
      </c>
      <c r="AE48" s="19"/>
      <c r="AF48" s="16">
        <v>741</v>
      </c>
      <c r="AG48" s="16"/>
      <c r="AH48" s="19">
        <v>7097.6538213000003</v>
      </c>
      <c r="AI48" s="19"/>
      <c r="AJ48" s="16">
        <v>147</v>
      </c>
      <c r="AK48" s="16"/>
      <c r="AL48" s="19">
        <v>24645.6718683</v>
      </c>
      <c r="AM48" s="19"/>
      <c r="AN48" s="16">
        <v>43</v>
      </c>
      <c r="AO48" s="16"/>
      <c r="AP48" s="19">
        <v>12653.0205601</v>
      </c>
      <c r="AQ48" s="19"/>
      <c r="AR48" s="16">
        <v>3</v>
      </c>
      <c r="AS48" s="16"/>
      <c r="AT48" s="16">
        <v>130.2932461</v>
      </c>
      <c r="AU48" s="16"/>
      <c r="AV48" s="16">
        <v>0</v>
      </c>
      <c r="AW48" s="16"/>
      <c r="AX48" s="19">
        <v>0</v>
      </c>
      <c r="AY48" s="19"/>
      <c r="AZ48" s="16">
        <v>934</v>
      </c>
      <c r="BA48" s="16"/>
      <c r="BB48" s="16">
        <v>44526.639495800002</v>
      </c>
      <c r="BC48" s="16"/>
      <c r="BD48" s="16">
        <v>0</v>
      </c>
      <c r="BE48" s="16"/>
      <c r="BF48" s="19">
        <v>0</v>
      </c>
      <c r="BG48" s="19"/>
      <c r="BH48" s="16">
        <v>35</v>
      </c>
      <c r="BI48" s="16"/>
      <c r="BJ48" s="19">
        <v>114.55804449999999</v>
      </c>
      <c r="BK48" s="19"/>
      <c r="BL48" s="16">
        <v>31</v>
      </c>
      <c r="BM48" s="16"/>
      <c r="BN48" s="19">
        <v>211.28103379999999</v>
      </c>
      <c r="BO48" s="19"/>
      <c r="BP48" s="16">
        <v>0</v>
      </c>
      <c r="BQ48" s="16"/>
      <c r="BR48" s="19">
        <v>0</v>
      </c>
      <c r="BS48" s="19"/>
      <c r="BT48" s="16">
        <v>0</v>
      </c>
      <c r="BU48" s="16"/>
      <c r="BV48" s="19">
        <v>0</v>
      </c>
      <c r="BW48" s="19"/>
      <c r="BX48" s="16">
        <v>16</v>
      </c>
      <c r="BY48" s="16"/>
      <c r="BZ48" s="19">
        <v>0.84771929999999995</v>
      </c>
      <c r="CA48" s="19"/>
      <c r="CB48" s="16">
        <v>82</v>
      </c>
      <c r="CC48" s="16"/>
      <c r="CD48" s="16">
        <v>326.68679759999998</v>
      </c>
      <c r="CE48" s="16"/>
      <c r="CF48" s="16">
        <v>1147</v>
      </c>
      <c r="CG48" s="16"/>
      <c r="CH48" s="16">
        <v>56997.690352700003</v>
      </c>
      <c r="CI48" s="16"/>
      <c r="CJ48" s="16">
        <v>5</v>
      </c>
      <c r="CK48" s="16"/>
      <c r="CL48" s="19">
        <v>11490.012271600001</v>
      </c>
      <c r="CM48" s="19"/>
      <c r="CN48" s="16">
        <v>0</v>
      </c>
      <c r="CO48" s="16"/>
      <c r="CP48" s="19">
        <v>0</v>
      </c>
      <c r="CQ48" s="19"/>
      <c r="CR48" s="16">
        <v>78</v>
      </c>
      <c r="CS48" s="16"/>
      <c r="CT48" s="19">
        <v>1835.9827709000001</v>
      </c>
      <c r="CU48" s="19"/>
      <c r="CV48" s="16">
        <v>101</v>
      </c>
      <c r="CW48" s="16"/>
      <c r="CX48" s="19">
        <v>179.571687</v>
      </c>
      <c r="CY48" s="19"/>
      <c r="CZ48" s="16">
        <v>589</v>
      </c>
      <c r="DA48" s="16"/>
      <c r="DB48" s="19">
        <v>158735.97926930001</v>
      </c>
      <c r="DC48" s="19"/>
      <c r="DD48" s="16">
        <v>290</v>
      </c>
      <c r="DE48" s="16"/>
      <c r="DF48" s="19">
        <v>1356.8381442</v>
      </c>
      <c r="DG48" s="19"/>
    </row>
    <row r="49" spans="2:111" s="1" customFormat="1" ht="19.149999999999999" customHeight="1" x14ac:dyDescent="0.2">
      <c r="C49" s="11" t="s">
        <v>42</v>
      </c>
      <c r="D49" s="11"/>
      <c r="E49" s="11"/>
      <c r="F49" s="11"/>
      <c r="G49" s="11"/>
      <c r="H49" s="16">
        <v>9</v>
      </c>
      <c r="I49" s="16"/>
      <c r="J49" s="16"/>
      <c r="K49" s="16"/>
      <c r="L49" s="16"/>
      <c r="M49" s="19">
        <v>24.516020000000001</v>
      </c>
      <c r="N49" s="19"/>
      <c r="O49" s="19"/>
      <c r="P49" s="16">
        <v>10</v>
      </c>
      <c r="Q49" s="16"/>
      <c r="R49" s="19">
        <v>107.21939999999999</v>
      </c>
      <c r="S49" s="19"/>
      <c r="T49" s="16">
        <v>5</v>
      </c>
      <c r="U49" s="16"/>
      <c r="V49" s="19">
        <v>2.5601500000000001</v>
      </c>
      <c r="W49" s="19"/>
      <c r="X49" s="16">
        <v>2</v>
      </c>
      <c r="Y49" s="16"/>
      <c r="Z49" s="19">
        <v>748.44885999999997</v>
      </c>
      <c r="AA49" s="19"/>
      <c r="AB49" s="16">
        <v>15</v>
      </c>
      <c r="AC49" s="16"/>
      <c r="AD49" s="19">
        <v>306.70128999999997</v>
      </c>
      <c r="AE49" s="19"/>
      <c r="AF49" s="16">
        <v>497</v>
      </c>
      <c r="AG49" s="16"/>
      <c r="AH49" s="19">
        <v>1672.3677600000001</v>
      </c>
      <c r="AI49" s="19"/>
      <c r="AJ49" s="16">
        <v>16</v>
      </c>
      <c r="AK49" s="16"/>
      <c r="AL49" s="19">
        <v>222.29928000000001</v>
      </c>
      <c r="AM49" s="19"/>
      <c r="AN49" s="16">
        <v>0</v>
      </c>
      <c r="AO49" s="16"/>
      <c r="AP49" s="19">
        <v>0</v>
      </c>
      <c r="AQ49" s="19"/>
      <c r="AR49" s="16">
        <v>0</v>
      </c>
      <c r="AS49" s="16"/>
      <c r="AT49" s="16">
        <v>0</v>
      </c>
      <c r="AU49" s="16"/>
      <c r="AV49" s="16">
        <v>0</v>
      </c>
      <c r="AW49" s="16"/>
      <c r="AX49" s="19">
        <v>0</v>
      </c>
      <c r="AY49" s="19"/>
      <c r="AZ49" s="16">
        <v>513</v>
      </c>
      <c r="BA49" s="16"/>
      <c r="BB49" s="16">
        <v>1894.66704</v>
      </c>
      <c r="BC49" s="16"/>
      <c r="BD49" s="16">
        <v>0</v>
      </c>
      <c r="BE49" s="16"/>
      <c r="BF49" s="19">
        <v>0</v>
      </c>
      <c r="BG49" s="19"/>
      <c r="BH49" s="16">
        <v>8</v>
      </c>
      <c r="BI49" s="16"/>
      <c r="BJ49" s="19">
        <v>39.369840000000003</v>
      </c>
      <c r="BK49" s="19"/>
      <c r="BL49" s="16">
        <v>147</v>
      </c>
      <c r="BM49" s="16"/>
      <c r="BN49" s="19">
        <v>331.48113999999998</v>
      </c>
      <c r="BO49" s="19"/>
      <c r="BP49" s="16">
        <v>2</v>
      </c>
      <c r="BQ49" s="16"/>
      <c r="BR49" s="19">
        <v>6.4200000000000004E-3</v>
      </c>
      <c r="BS49" s="19"/>
      <c r="BT49" s="16">
        <v>0</v>
      </c>
      <c r="BU49" s="16"/>
      <c r="BV49" s="19">
        <v>0</v>
      </c>
      <c r="BW49" s="19"/>
      <c r="BX49" s="16">
        <v>19</v>
      </c>
      <c r="BY49" s="16"/>
      <c r="BZ49" s="19">
        <v>0.22639999999999999</v>
      </c>
      <c r="CA49" s="19"/>
      <c r="CB49" s="16">
        <v>176</v>
      </c>
      <c r="CC49" s="16"/>
      <c r="CD49" s="16">
        <v>371.0838</v>
      </c>
      <c r="CE49" s="16"/>
      <c r="CF49" s="16">
        <v>730</v>
      </c>
      <c r="CG49" s="16"/>
      <c r="CH49" s="16">
        <v>3455.1965599999999</v>
      </c>
      <c r="CI49" s="16"/>
      <c r="CJ49" s="16">
        <v>0</v>
      </c>
      <c r="CK49" s="16"/>
      <c r="CL49" s="19">
        <v>0</v>
      </c>
      <c r="CM49" s="19"/>
      <c r="CN49" s="16">
        <v>0</v>
      </c>
      <c r="CO49" s="16"/>
      <c r="CP49" s="19">
        <v>0</v>
      </c>
      <c r="CQ49" s="19"/>
      <c r="CR49" s="16">
        <v>176</v>
      </c>
      <c r="CS49" s="16"/>
      <c r="CT49" s="19">
        <v>507.98439999999999</v>
      </c>
      <c r="CU49" s="19"/>
      <c r="CV49" s="16">
        <v>227</v>
      </c>
      <c r="CW49" s="16"/>
      <c r="CX49" s="19">
        <v>24.1036</v>
      </c>
      <c r="CY49" s="19"/>
      <c r="CZ49" s="16">
        <v>206</v>
      </c>
      <c r="DA49" s="16"/>
      <c r="DB49" s="19">
        <v>2626.7766900000001</v>
      </c>
      <c r="DC49" s="19"/>
      <c r="DD49" s="16">
        <v>299</v>
      </c>
      <c r="DE49" s="16"/>
      <c r="DF49" s="19">
        <v>804.13967860000002</v>
      </c>
      <c r="DG49" s="19"/>
    </row>
    <row r="50" spans="2:111" s="1" customFormat="1" ht="19.149999999999999" customHeight="1" x14ac:dyDescent="0.2">
      <c r="C50" s="11" t="s">
        <v>64</v>
      </c>
      <c r="D50" s="11"/>
      <c r="E50" s="11"/>
      <c r="F50" s="11"/>
      <c r="G50" s="11"/>
      <c r="H50" s="16">
        <v>0</v>
      </c>
      <c r="I50" s="16"/>
      <c r="J50" s="16"/>
      <c r="K50" s="16"/>
      <c r="L50" s="16"/>
      <c r="M50" s="19">
        <v>0</v>
      </c>
      <c r="N50" s="19"/>
      <c r="O50" s="19"/>
      <c r="P50" s="16">
        <v>4531</v>
      </c>
      <c r="Q50" s="16"/>
      <c r="R50" s="19">
        <v>740.65277379999998</v>
      </c>
      <c r="S50" s="19"/>
      <c r="T50" s="16">
        <v>3675</v>
      </c>
      <c r="U50" s="16"/>
      <c r="V50" s="19">
        <v>609.16056140000001</v>
      </c>
      <c r="W50" s="19"/>
      <c r="X50" s="16">
        <v>0</v>
      </c>
      <c r="Y50" s="16"/>
      <c r="Z50" s="19">
        <v>0</v>
      </c>
      <c r="AA50" s="19"/>
      <c r="AB50" s="16">
        <v>0</v>
      </c>
      <c r="AC50" s="16"/>
      <c r="AD50" s="19">
        <v>0</v>
      </c>
      <c r="AE50" s="19"/>
      <c r="AF50" s="16">
        <v>9</v>
      </c>
      <c r="AG50" s="16"/>
      <c r="AH50" s="19">
        <v>107.38868979999999</v>
      </c>
      <c r="AI50" s="19"/>
      <c r="AJ50" s="16">
        <v>2</v>
      </c>
      <c r="AK50" s="16"/>
      <c r="AL50" s="19">
        <v>20.850449999999999</v>
      </c>
      <c r="AM50" s="19"/>
      <c r="AN50" s="16">
        <v>0</v>
      </c>
      <c r="AO50" s="16"/>
      <c r="AP50" s="19">
        <v>0</v>
      </c>
      <c r="AQ50" s="19"/>
      <c r="AR50" s="16">
        <v>0</v>
      </c>
      <c r="AS50" s="16"/>
      <c r="AT50" s="16">
        <v>0</v>
      </c>
      <c r="AU50" s="16"/>
      <c r="AV50" s="16">
        <v>0</v>
      </c>
      <c r="AW50" s="16"/>
      <c r="AX50" s="19">
        <v>0</v>
      </c>
      <c r="AY50" s="19"/>
      <c r="AZ50" s="16">
        <v>11</v>
      </c>
      <c r="BA50" s="16"/>
      <c r="BB50" s="16">
        <v>128.2391398</v>
      </c>
      <c r="BC50" s="16"/>
      <c r="BD50" s="16">
        <v>0</v>
      </c>
      <c r="BE50" s="16"/>
      <c r="BF50" s="19">
        <v>0</v>
      </c>
      <c r="BG50" s="19"/>
      <c r="BH50" s="16">
        <v>0</v>
      </c>
      <c r="BI50" s="16"/>
      <c r="BJ50" s="19">
        <v>0</v>
      </c>
      <c r="BK50" s="19"/>
      <c r="BL50" s="16">
        <v>0</v>
      </c>
      <c r="BM50" s="16"/>
      <c r="BN50" s="19">
        <v>0</v>
      </c>
      <c r="BO50" s="19"/>
      <c r="BP50" s="16">
        <v>0</v>
      </c>
      <c r="BQ50" s="16"/>
      <c r="BR50" s="19">
        <v>0</v>
      </c>
      <c r="BS50" s="19"/>
      <c r="BT50" s="16">
        <v>0</v>
      </c>
      <c r="BU50" s="16"/>
      <c r="BV50" s="19">
        <v>0</v>
      </c>
      <c r="BW50" s="19"/>
      <c r="BX50" s="16">
        <v>216</v>
      </c>
      <c r="BY50" s="16"/>
      <c r="BZ50" s="19">
        <v>24.088497100000001</v>
      </c>
      <c r="CA50" s="19"/>
      <c r="CB50" s="16">
        <v>216</v>
      </c>
      <c r="CC50" s="16"/>
      <c r="CD50" s="16">
        <v>24.088497100000001</v>
      </c>
      <c r="CE50" s="16"/>
      <c r="CF50" s="16">
        <v>8433</v>
      </c>
      <c r="CG50" s="16"/>
      <c r="CH50" s="16">
        <v>1502.1409721</v>
      </c>
      <c r="CI50" s="16"/>
      <c r="CJ50" s="16">
        <v>0</v>
      </c>
      <c r="CK50" s="16"/>
      <c r="CL50" s="19">
        <v>0</v>
      </c>
      <c r="CM50" s="19"/>
      <c r="CN50" s="16">
        <v>0</v>
      </c>
      <c r="CO50" s="16"/>
      <c r="CP50" s="19">
        <v>0</v>
      </c>
      <c r="CQ50" s="19"/>
      <c r="CR50" s="16">
        <v>0</v>
      </c>
      <c r="CS50" s="16"/>
      <c r="CT50" s="19">
        <v>0</v>
      </c>
      <c r="CU50" s="19"/>
      <c r="CV50" s="16">
        <v>10</v>
      </c>
      <c r="CW50" s="16"/>
      <c r="CX50" s="19">
        <v>5.7541200000000003</v>
      </c>
      <c r="CY50" s="19"/>
      <c r="CZ50" s="16">
        <v>339</v>
      </c>
      <c r="DA50" s="16"/>
      <c r="DB50" s="19">
        <v>330.32273989999999</v>
      </c>
      <c r="DC50" s="19"/>
      <c r="DD50" s="16">
        <v>4747</v>
      </c>
      <c r="DE50" s="16"/>
      <c r="DF50" s="19">
        <v>764.74127090000002</v>
      </c>
      <c r="DG50" s="19"/>
    </row>
    <row r="51" spans="2:111" s="1" customFormat="1" ht="19.149999999999999" customHeight="1" x14ac:dyDescent="0.2">
      <c r="C51" s="11" t="s">
        <v>80</v>
      </c>
      <c r="D51" s="11"/>
      <c r="E51" s="11"/>
      <c r="F51" s="11"/>
      <c r="G51" s="11"/>
      <c r="H51" s="16">
        <v>0</v>
      </c>
      <c r="I51" s="16"/>
      <c r="J51" s="16"/>
      <c r="K51" s="16"/>
      <c r="L51" s="16"/>
      <c r="M51" s="19">
        <v>0</v>
      </c>
      <c r="N51" s="19"/>
      <c r="O51" s="19"/>
      <c r="P51" s="16">
        <v>0</v>
      </c>
      <c r="Q51" s="16"/>
      <c r="R51" s="19">
        <v>0</v>
      </c>
      <c r="S51" s="19"/>
      <c r="T51" s="16">
        <v>0</v>
      </c>
      <c r="U51" s="16"/>
      <c r="V51" s="19">
        <v>0</v>
      </c>
      <c r="W51" s="19"/>
      <c r="X51" s="16">
        <v>0</v>
      </c>
      <c r="Y51" s="16"/>
      <c r="Z51" s="19">
        <v>0</v>
      </c>
      <c r="AA51" s="19"/>
      <c r="AB51" s="16">
        <v>0</v>
      </c>
      <c r="AC51" s="16"/>
      <c r="AD51" s="19">
        <v>0</v>
      </c>
      <c r="AE51" s="19"/>
      <c r="AF51" s="16">
        <v>0</v>
      </c>
      <c r="AG51" s="16"/>
      <c r="AH51" s="19">
        <v>0</v>
      </c>
      <c r="AI51" s="19"/>
      <c r="AJ51" s="16">
        <v>0</v>
      </c>
      <c r="AK51" s="16"/>
      <c r="AL51" s="19">
        <v>0</v>
      </c>
      <c r="AM51" s="19"/>
      <c r="AN51" s="16">
        <v>0</v>
      </c>
      <c r="AO51" s="16"/>
      <c r="AP51" s="19">
        <v>0</v>
      </c>
      <c r="AQ51" s="19"/>
      <c r="AR51" s="16">
        <v>0</v>
      </c>
      <c r="AS51" s="16"/>
      <c r="AT51" s="16">
        <v>0</v>
      </c>
      <c r="AU51" s="16"/>
      <c r="AV51" s="16">
        <v>0</v>
      </c>
      <c r="AW51" s="16"/>
      <c r="AX51" s="19">
        <v>0</v>
      </c>
      <c r="AY51" s="19"/>
      <c r="AZ51" s="16">
        <v>0</v>
      </c>
      <c r="BA51" s="16"/>
      <c r="BB51" s="16">
        <v>0</v>
      </c>
      <c r="BC51" s="16"/>
      <c r="BD51" s="16">
        <v>0</v>
      </c>
      <c r="BE51" s="16"/>
      <c r="BF51" s="19">
        <v>0</v>
      </c>
      <c r="BG51" s="19"/>
      <c r="BH51" s="16">
        <v>0</v>
      </c>
      <c r="BI51" s="16"/>
      <c r="BJ51" s="19">
        <v>0</v>
      </c>
      <c r="BK51" s="19"/>
      <c r="BL51" s="16">
        <v>0</v>
      </c>
      <c r="BM51" s="16"/>
      <c r="BN51" s="19">
        <v>0</v>
      </c>
      <c r="BO51" s="19"/>
      <c r="BP51" s="16">
        <v>0</v>
      </c>
      <c r="BQ51" s="16"/>
      <c r="BR51" s="19">
        <v>0</v>
      </c>
      <c r="BS51" s="19"/>
      <c r="BT51" s="16">
        <v>0</v>
      </c>
      <c r="BU51" s="16"/>
      <c r="BV51" s="19">
        <v>0</v>
      </c>
      <c r="BW51" s="19"/>
      <c r="BX51" s="16">
        <v>0</v>
      </c>
      <c r="BY51" s="16"/>
      <c r="BZ51" s="19">
        <v>0</v>
      </c>
      <c r="CA51" s="19"/>
      <c r="CB51" s="16">
        <v>0</v>
      </c>
      <c r="CC51" s="16"/>
      <c r="CD51" s="16">
        <v>0</v>
      </c>
      <c r="CE51" s="16"/>
      <c r="CF51" s="16">
        <v>0</v>
      </c>
      <c r="CG51" s="16"/>
      <c r="CH51" s="16">
        <v>0</v>
      </c>
      <c r="CI51" s="16"/>
      <c r="CJ51" s="16">
        <v>0</v>
      </c>
      <c r="CK51" s="16"/>
      <c r="CL51" s="19">
        <v>0</v>
      </c>
      <c r="CM51" s="19"/>
      <c r="CN51" s="16">
        <v>0</v>
      </c>
      <c r="CO51" s="16"/>
      <c r="CP51" s="19">
        <v>0</v>
      </c>
      <c r="CQ51" s="19"/>
      <c r="CR51" s="16">
        <v>1</v>
      </c>
      <c r="CS51" s="16"/>
      <c r="CT51" s="19">
        <v>9.3399999999999993E-5</v>
      </c>
      <c r="CU51" s="19"/>
      <c r="CV51" s="16">
        <v>12</v>
      </c>
      <c r="CW51" s="16"/>
      <c r="CX51" s="19">
        <v>5.5579999999999996E-4</v>
      </c>
      <c r="CY51" s="19"/>
      <c r="CZ51" s="16">
        <v>0</v>
      </c>
      <c r="DA51" s="16"/>
      <c r="DB51" s="19">
        <v>0</v>
      </c>
      <c r="DC51" s="19"/>
      <c r="DD51" s="16">
        <v>0</v>
      </c>
      <c r="DE51" s="16"/>
      <c r="DF51" s="19">
        <v>0</v>
      </c>
      <c r="DG51" s="19"/>
    </row>
    <row r="52" spans="2:111" s="1" customFormat="1" ht="19.149999999999999" customHeight="1" x14ac:dyDescent="0.2">
      <c r="C52" s="11" t="s">
        <v>65</v>
      </c>
      <c r="D52" s="11"/>
      <c r="E52" s="11"/>
      <c r="F52" s="11"/>
      <c r="G52" s="11"/>
      <c r="H52" s="16">
        <v>0</v>
      </c>
      <c r="I52" s="16"/>
      <c r="J52" s="16"/>
      <c r="K52" s="16"/>
      <c r="L52" s="16"/>
      <c r="M52" s="19">
        <v>0</v>
      </c>
      <c r="N52" s="19"/>
      <c r="O52" s="19"/>
      <c r="P52" s="16">
        <v>0</v>
      </c>
      <c r="Q52" s="16"/>
      <c r="R52" s="19">
        <v>0</v>
      </c>
      <c r="S52" s="19"/>
      <c r="T52" s="16">
        <v>0</v>
      </c>
      <c r="U52" s="16"/>
      <c r="V52" s="19">
        <v>0</v>
      </c>
      <c r="W52" s="19"/>
      <c r="X52" s="16">
        <v>0</v>
      </c>
      <c r="Y52" s="16"/>
      <c r="Z52" s="19">
        <v>0</v>
      </c>
      <c r="AA52" s="19"/>
      <c r="AB52" s="16">
        <v>0</v>
      </c>
      <c r="AC52" s="16"/>
      <c r="AD52" s="19">
        <v>0</v>
      </c>
      <c r="AE52" s="19"/>
      <c r="AF52" s="16">
        <v>0</v>
      </c>
      <c r="AG52" s="16"/>
      <c r="AH52" s="19">
        <v>0</v>
      </c>
      <c r="AI52" s="19"/>
      <c r="AJ52" s="16">
        <v>0</v>
      </c>
      <c r="AK52" s="16"/>
      <c r="AL52" s="19">
        <v>0</v>
      </c>
      <c r="AM52" s="19"/>
      <c r="AN52" s="16">
        <v>0</v>
      </c>
      <c r="AO52" s="16"/>
      <c r="AP52" s="19">
        <v>0</v>
      </c>
      <c r="AQ52" s="19"/>
      <c r="AR52" s="16">
        <v>0</v>
      </c>
      <c r="AS52" s="16"/>
      <c r="AT52" s="16">
        <v>0</v>
      </c>
      <c r="AU52" s="16"/>
      <c r="AV52" s="16">
        <v>0</v>
      </c>
      <c r="AW52" s="16"/>
      <c r="AX52" s="19">
        <v>0</v>
      </c>
      <c r="AY52" s="19"/>
      <c r="AZ52" s="16">
        <v>0</v>
      </c>
      <c r="BA52" s="16"/>
      <c r="BB52" s="16">
        <v>0</v>
      </c>
      <c r="BC52" s="16"/>
      <c r="BD52" s="16">
        <v>0</v>
      </c>
      <c r="BE52" s="16"/>
      <c r="BF52" s="19">
        <v>0</v>
      </c>
      <c r="BG52" s="19"/>
      <c r="BH52" s="16">
        <v>0</v>
      </c>
      <c r="BI52" s="16"/>
      <c r="BJ52" s="19">
        <v>0</v>
      </c>
      <c r="BK52" s="19"/>
      <c r="BL52" s="16">
        <v>0</v>
      </c>
      <c r="BM52" s="16"/>
      <c r="BN52" s="19">
        <v>0</v>
      </c>
      <c r="BO52" s="19"/>
      <c r="BP52" s="16">
        <v>0</v>
      </c>
      <c r="BQ52" s="16"/>
      <c r="BR52" s="19">
        <v>0</v>
      </c>
      <c r="BS52" s="19"/>
      <c r="BT52" s="16">
        <v>0</v>
      </c>
      <c r="BU52" s="16"/>
      <c r="BV52" s="19">
        <v>0</v>
      </c>
      <c r="BW52" s="19"/>
      <c r="BX52" s="16">
        <v>1</v>
      </c>
      <c r="BY52" s="16"/>
      <c r="BZ52" s="19">
        <v>0</v>
      </c>
      <c r="CA52" s="19"/>
      <c r="CB52" s="16">
        <v>1</v>
      </c>
      <c r="CC52" s="16"/>
      <c r="CD52" s="16">
        <v>0</v>
      </c>
      <c r="CE52" s="16"/>
      <c r="CF52" s="16">
        <v>1</v>
      </c>
      <c r="CG52" s="16"/>
      <c r="CH52" s="16">
        <v>0</v>
      </c>
      <c r="CI52" s="16"/>
      <c r="CJ52" s="16">
        <v>0</v>
      </c>
      <c r="CK52" s="16"/>
      <c r="CL52" s="19">
        <v>0</v>
      </c>
      <c r="CM52" s="19"/>
      <c r="CN52" s="16">
        <v>0</v>
      </c>
      <c r="CO52" s="16"/>
      <c r="CP52" s="19">
        <v>0</v>
      </c>
      <c r="CQ52" s="19"/>
      <c r="CR52" s="16">
        <v>6</v>
      </c>
      <c r="CS52" s="16"/>
      <c r="CT52" s="19">
        <v>165.82484109999999</v>
      </c>
      <c r="CU52" s="19"/>
      <c r="CV52" s="16">
        <v>8</v>
      </c>
      <c r="CW52" s="16"/>
      <c r="CX52" s="19">
        <v>28.672443000000001</v>
      </c>
      <c r="CY52" s="19"/>
      <c r="CZ52" s="16">
        <v>2</v>
      </c>
      <c r="DA52" s="16"/>
      <c r="DB52" s="19">
        <v>477.0067947</v>
      </c>
      <c r="DC52" s="19"/>
      <c r="DD52" s="16">
        <v>0</v>
      </c>
      <c r="DE52" s="16"/>
      <c r="DF52" s="19">
        <v>0</v>
      </c>
      <c r="DG52" s="19"/>
    </row>
    <row r="53" spans="2:111" s="1" customFormat="1" ht="19.149999999999999" customHeight="1" x14ac:dyDescent="0.2">
      <c r="C53" s="11" t="s">
        <v>43</v>
      </c>
      <c r="D53" s="11"/>
      <c r="E53" s="11"/>
      <c r="F53" s="11"/>
      <c r="G53" s="11"/>
      <c r="H53" s="16">
        <v>0</v>
      </c>
      <c r="I53" s="16"/>
      <c r="J53" s="16"/>
      <c r="K53" s="16"/>
      <c r="L53" s="16"/>
      <c r="M53" s="19">
        <v>0</v>
      </c>
      <c r="N53" s="19"/>
      <c r="O53" s="19"/>
      <c r="P53" s="16">
        <v>50</v>
      </c>
      <c r="Q53" s="16"/>
      <c r="R53" s="19">
        <v>17.789717</v>
      </c>
      <c r="S53" s="19"/>
      <c r="T53" s="16">
        <v>0</v>
      </c>
      <c r="U53" s="16"/>
      <c r="V53" s="19">
        <v>0</v>
      </c>
      <c r="W53" s="19"/>
      <c r="X53" s="16">
        <v>0</v>
      </c>
      <c r="Y53" s="16"/>
      <c r="Z53" s="19">
        <v>0</v>
      </c>
      <c r="AA53" s="19"/>
      <c r="AB53" s="16">
        <v>4</v>
      </c>
      <c r="AC53" s="16"/>
      <c r="AD53" s="19">
        <v>1784.2619769999999</v>
      </c>
      <c r="AE53" s="19"/>
      <c r="AF53" s="16">
        <v>210</v>
      </c>
      <c r="AG53" s="16"/>
      <c r="AH53" s="19">
        <v>876.34053010000002</v>
      </c>
      <c r="AI53" s="19"/>
      <c r="AJ53" s="16">
        <v>9</v>
      </c>
      <c r="AK53" s="16"/>
      <c r="AL53" s="19">
        <v>3165.5792369999999</v>
      </c>
      <c r="AM53" s="19"/>
      <c r="AN53" s="16">
        <v>4</v>
      </c>
      <c r="AO53" s="16"/>
      <c r="AP53" s="19">
        <v>352.47617289999999</v>
      </c>
      <c r="AQ53" s="19"/>
      <c r="AR53" s="16">
        <v>0</v>
      </c>
      <c r="AS53" s="16"/>
      <c r="AT53" s="16">
        <v>0</v>
      </c>
      <c r="AU53" s="16"/>
      <c r="AV53" s="16">
        <v>10</v>
      </c>
      <c r="AW53" s="16"/>
      <c r="AX53" s="19">
        <v>7.8389021000000003</v>
      </c>
      <c r="AY53" s="19"/>
      <c r="AZ53" s="16">
        <v>233</v>
      </c>
      <c r="BA53" s="16"/>
      <c r="BB53" s="16">
        <v>4402.2348420999997</v>
      </c>
      <c r="BC53" s="16"/>
      <c r="BD53" s="16">
        <v>0</v>
      </c>
      <c r="BE53" s="16"/>
      <c r="BF53" s="19">
        <v>0</v>
      </c>
      <c r="BG53" s="19"/>
      <c r="BH53" s="16">
        <v>6</v>
      </c>
      <c r="BI53" s="16"/>
      <c r="BJ53" s="19">
        <v>24.2908553</v>
      </c>
      <c r="BK53" s="19"/>
      <c r="BL53" s="16">
        <v>32</v>
      </c>
      <c r="BM53" s="16"/>
      <c r="BN53" s="19">
        <v>285.21674569999999</v>
      </c>
      <c r="BO53" s="19"/>
      <c r="BP53" s="16">
        <v>0</v>
      </c>
      <c r="BQ53" s="16"/>
      <c r="BR53" s="19">
        <v>0</v>
      </c>
      <c r="BS53" s="19"/>
      <c r="BT53" s="16">
        <v>0</v>
      </c>
      <c r="BU53" s="16"/>
      <c r="BV53" s="19">
        <v>0</v>
      </c>
      <c r="BW53" s="19"/>
      <c r="BX53" s="16">
        <v>0</v>
      </c>
      <c r="BY53" s="16"/>
      <c r="BZ53" s="19">
        <v>0</v>
      </c>
      <c r="CA53" s="19"/>
      <c r="CB53" s="16">
        <v>38</v>
      </c>
      <c r="CC53" s="16"/>
      <c r="CD53" s="16">
        <v>309.50760100000002</v>
      </c>
      <c r="CE53" s="16"/>
      <c r="CF53" s="16">
        <v>325</v>
      </c>
      <c r="CG53" s="16"/>
      <c r="CH53" s="16">
        <v>6513.7941370999997</v>
      </c>
      <c r="CI53" s="16"/>
      <c r="CJ53" s="16">
        <v>0</v>
      </c>
      <c r="CK53" s="16"/>
      <c r="CL53" s="19">
        <v>0</v>
      </c>
      <c r="CM53" s="19"/>
      <c r="CN53" s="16">
        <v>1</v>
      </c>
      <c r="CO53" s="16"/>
      <c r="CP53" s="19">
        <v>4.09232E-2</v>
      </c>
      <c r="CQ53" s="19"/>
      <c r="CR53" s="16">
        <v>30</v>
      </c>
      <c r="CS53" s="16"/>
      <c r="CT53" s="19">
        <v>453.6720957</v>
      </c>
      <c r="CU53" s="19"/>
      <c r="CV53" s="16">
        <v>33</v>
      </c>
      <c r="CW53" s="16"/>
      <c r="CX53" s="19">
        <v>36.784154999999998</v>
      </c>
      <c r="CY53" s="19"/>
      <c r="CZ53" s="16">
        <v>1024</v>
      </c>
      <c r="DA53" s="16"/>
      <c r="DB53" s="19">
        <v>33545.528053499998</v>
      </c>
      <c r="DC53" s="19"/>
      <c r="DD53" s="16">
        <v>87</v>
      </c>
      <c r="DE53" s="16"/>
      <c r="DF53" s="19">
        <v>89.974128800000003</v>
      </c>
      <c r="DG53" s="19"/>
    </row>
    <row r="54" spans="2:111" s="1" customFormat="1" ht="19.149999999999999" customHeight="1" x14ac:dyDescent="0.2">
      <c r="C54" s="11" t="s">
        <v>44</v>
      </c>
      <c r="D54" s="11"/>
      <c r="E54" s="11"/>
      <c r="F54" s="11"/>
      <c r="G54" s="11"/>
      <c r="H54" s="16">
        <v>2</v>
      </c>
      <c r="I54" s="16"/>
      <c r="J54" s="16"/>
      <c r="K54" s="16"/>
      <c r="L54" s="16"/>
      <c r="M54" s="19">
        <v>9.4675083000000004</v>
      </c>
      <c r="N54" s="19"/>
      <c r="O54" s="19"/>
      <c r="P54" s="16">
        <v>1</v>
      </c>
      <c r="Q54" s="16"/>
      <c r="R54" s="19">
        <v>0.33838299999999999</v>
      </c>
      <c r="S54" s="19"/>
      <c r="T54" s="16">
        <v>0</v>
      </c>
      <c r="U54" s="16"/>
      <c r="V54" s="19">
        <v>0</v>
      </c>
      <c r="W54" s="19"/>
      <c r="X54" s="16">
        <v>0</v>
      </c>
      <c r="Y54" s="16"/>
      <c r="Z54" s="19">
        <v>0</v>
      </c>
      <c r="AA54" s="19"/>
      <c r="AB54" s="16">
        <v>4</v>
      </c>
      <c r="AC54" s="16"/>
      <c r="AD54" s="19">
        <v>41.289251999999998</v>
      </c>
      <c r="AE54" s="19"/>
      <c r="AF54" s="16">
        <v>169</v>
      </c>
      <c r="AG54" s="16"/>
      <c r="AH54" s="19">
        <v>536.02395469999999</v>
      </c>
      <c r="AI54" s="19"/>
      <c r="AJ54" s="16">
        <v>16</v>
      </c>
      <c r="AK54" s="16"/>
      <c r="AL54" s="19">
        <v>850.27164189999996</v>
      </c>
      <c r="AM54" s="19"/>
      <c r="AN54" s="16">
        <v>5</v>
      </c>
      <c r="AO54" s="16"/>
      <c r="AP54" s="19">
        <v>2736.4238498999998</v>
      </c>
      <c r="AQ54" s="19"/>
      <c r="AR54" s="16">
        <v>0</v>
      </c>
      <c r="AS54" s="16"/>
      <c r="AT54" s="16">
        <v>0</v>
      </c>
      <c r="AU54" s="16"/>
      <c r="AV54" s="16">
        <v>0</v>
      </c>
      <c r="AW54" s="16"/>
      <c r="AX54" s="19">
        <v>0</v>
      </c>
      <c r="AY54" s="19"/>
      <c r="AZ54" s="16">
        <v>190</v>
      </c>
      <c r="BA54" s="16"/>
      <c r="BB54" s="16">
        <v>4122.7194465000002</v>
      </c>
      <c r="BC54" s="16"/>
      <c r="BD54" s="16">
        <v>5</v>
      </c>
      <c r="BE54" s="16"/>
      <c r="BF54" s="19">
        <v>5204.7500161999997</v>
      </c>
      <c r="BG54" s="19"/>
      <c r="BH54" s="16">
        <v>2</v>
      </c>
      <c r="BI54" s="16"/>
      <c r="BJ54" s="19">
        <v>2.2374399999999999</v>
      </c>
      <c r="BK54" s="19"/>
      <c r="BL54" s="16">
        <v>1</v>
      </c>
      <c r="BM54" s="16"/>
      <c r="BN54" s="19">
        <v>2.4217404999999999</v>
      </c>
      <c r="BO54" s="19"/>
      <c r="BP54" s="16">
        <v>0</v>
      </c>
      <c r="BQ54" s="16"/>
      <c r="BR54" s="19">
        <v>0</v>
      </c>
      <c r="BS54" s="19"/>
      <c r="BT54" s="16">
        <v>0</v>
      </c>
      <c r="BU54" s="16"/>
      <c r="BV54" s="19">
        <v>0</v>
      </c>
      <c r="BW54" s="19"/>
      <c r="BX54" s="16">
        <v>8</v>
      </c>
      <c r="BY54" s="16"/>
      <c r="BZ54" s="19">
        <v>38.0192257</v>
      </c>
      <c r="CA54" s="19"/>
      <c r="CB54" s="16">
        <v>16</v>
      </c>
      <c r="CC54" s="16"/>
      <c r="CD54" s="16">
        <v>5247.4284224000003</v>
      </c>
      <c r="CE54" s="16"/>
      <c r="CF54" s="16">
        <v>213</v>
      </c>
      <c r="CG54" s="16"/>
      <c r="CH54" s="16">
        <v>9421.2430122000005</v>
      </c>
      <c r="CI54" s="16"/>
      <c r="CJ54" s="16">
        <v>0</v>
      </c>
      <c r="CK54" s="16"/>
      <c r="CL54" s="19">
        <v>0</v>
      </c>
      <c r="CM54" s="19"/>
      <c r="CN54" s="16">
        <v>0</v>
      </c>
      <c r="CO54" s="16"/>
      <c r="CP54" s="19">
        <v>0</v>
      </c>
      <c r="CQ54" s="19"/>
      <c r="CR54" s="16">
        <v>6</v>
      </c>
      <c r="CS54" s="16"/>
      <c r="CT54" s="19">
        <v>184.058854</v>
      </c>
      <c r="CU54" s="19"/>
      <c r="CV54" s="16">
        <v>1</v>
      </c>
      <c r="CW54" s="16"/>
      <c r="CX54" s="19">
        <v>1.3438600000000001</v>
      </c>
      <c r="CY54" s="19"/>
      <c r="CZ54" s="16">
        <v>42</v>
      </c>
      <c r="DA54" s="16"/>
      <c r="DB54" s="19">
        <v>8551.3001535000003</v>
      </c>
      <c r="DC54" s="19"/>
      <c r="DD54" s="16">
        <v>65</v>
      </c>
      <c r="DE54" s="16"/>
      <c r="DF54" s="19">
        <v>2340.7476412000001</v>
      </c>
      <c r="DG54" s="19"/>
    </row>
    <row r="55" spans="2:111" s="1" customFormat="1" ht="19.149999999999999" customHeight="1" x14ac:dyDescent="0.2">
      <c r="C55" s="11" t="s">
        <v>73</v>
      </c>
      <c r="D55" s="11"/>
      <c r="E55" s="11"/>
      <c r="F55" s="11"/>
      <c r="G55" s="11"/>
      <c r="H55" s="16">
        <v>0</v>
      </c>
      <c r="I55" s="16"/>
      <c r="J55" s="16"/>
      <c r="K55" s="16"/>
      <c r="L55" s="16"/>
      <c r="M55" s="19">
        <v>0</v>
      </c>
      <c r="N55" s="19"/>
      <c r="O55" s="19"/>
      <c r="P55" s="16">
        <v>0</v>
      </c>
      <c r="Q55" s="16"/>
      <c r="R55" s="19">
        <v>0</v>
      </c>
      <c r="S55" s="19"/>
      <c r="T55" s="16">
        <v>0</v>
      </c>
      <c r="U55" s="16"/>
      <c r="V55" s="19">
        <v>0</v>
      </c>
      <c r="W55" s="19"/>
      <c r="X55" s="16">
        <v>0</v>
      </c>
      <c r="Y55" s="16"/>
      <c r="Z55" s="19">
        <v>0</v>
      </c>
      <c r="AA55" s="19"/>
      <c r="AB55" s="16">
        <v>0</v>
      </c>
      <c r="AC55" s="16"/>
      <c r="AD55" s="19">
        <v>0</v>
      </c>
      <c r="AE55" s="19"/>
      <c r="AF55" s="16">
        <v>0</v>
      </c>
      <c r="AG55" s="16"/>
      <c r="AH55" s="19">
        <v>0</v>
      </c>
      <c r="AI55" s="19"/>
      <c r="AJ55" s="16">
        <v>0</v>
      </c>
      <c r="AK55" s="16"/>
      <c r="AL55" s="19">
        <v>0</v>
      </c>
      <c r="AM55" s="19"/>
      <c r="AN55" s="16">
        <v>0</v>
      </c>
      <c r="AO55" s="16"/>
      <c r="AP55" s="19">
        <v>0</v>
      </c>
      <c r="AQ55" s="19"/>
      <c r="AR55" s="16">
        <v>0</v>
      </c>
      <c r="AS55" s="16"/>
      <c r="AT55" s="16">
        <v>0</v>
      </c>
      <c r="AU55" s="16"/>
      <c r="AV55" s="16">
        <v>0</v>
      </c>
      <c r="AW55" s="16"/>
      <c r="AX55" s="19">
        <v>0</v>
      </c>
      <c r="AY55" s="19"/>
      <c r="AZ55" s="16">
        <v>0</v>
      </c>
      <c r="BA55" s="16"/>
      <c r="BB55" s="16">
        <v>0</v>
      </c>
      <c r="BC55" s="16"/>
      <c r="BD55" s="16">
        <v>0</v>
      </c>
      <c r="BE55" s="16"/>
      <c r="BF55" s="19">
        <v>0</v>
      </c>
      <c r="BG55" s="19"/>
      <c r="BH55" s="16">
        <v>0</v>
      </c>
      <c r="BI55" s="16"/>
      <c r="BJ55" s="19">
        <v>0</v>
      </c>
      <c r="BK55" s="19"/>
      <c r="BL55" s="16">
        <v>0</v>
      </c>
      <c r="BM55" s="16"/>
      <c r="BN55" s="19">
        <v>0</v>
      </c>
      <c r="BO55" s="19"/>
      <c r="BP55" s="16">
        <v>0</v>
      </c>
      <c r="BQ55" s="16"/>
      <c r="BR55" s="19">
        <v>0</v>
      </c>
      <c r="BS55" s="19"/>
      <c r="BT55" s="16">
        <v>0</v>
      </c>
      <c r="BU55" s="16"/>
      <c r="BV55" s="19">
        <v>0</v>
      </c>
      <c r="BW55" s="19"/>
      <c r="BX55" s="16">
        <v>0</v>
      </c>
      <c r="BY55" s="16"/>
      <c r="BZ55" s="19">
        <v>0</v>
      </c>
      <c r="CA55" s="19"/>
      <c r="CB55" s="16">
        <v>0</v>
      </c>
      <c r="CC55" s="16"/>
      <c r="CD55" s="16">
        <v>0</v>
      </c>
      <c r="CE55" s="16"/>
      <c r="CF55" s="16">
        <v>0</v>
      </c>
      <c r="CG55" s="16"/>
      <c r="CH55" s="16">
        <v>0</v>
      </c>
      <c r="CI55" s="16"/>
      <c r="CJ55" s="16">
        <v>0</v>
      </c>
      <c r="CK55" s="16"/>
      <c r="CL55" s="19">
        <v>0</v>
      </c>
      <c r="CM55" s="19"/>
      <c r="CN55" s="16">
        <v>0</v>
      </c>
      <c r="CO55" s="16"/>
      <c r="CP55" s="19">
        <v>0</v>
      </c>
      <c r="CQ55" s="19"/>
      <c r="CR55" s="16">
        <v>0</v>
      </c>
      <c r="CS55" s="16"/>
      <c r="CT55" s="19">
        <v>0</v>
      </c>
      <c r="CU55" s="19"/>
      <c r="CV55" s="16">
        <v>0</v>
      </c>
      <c r="CW55" s="16"/>
      <c r="CX55" s="19">
        <v>0</v>
      </c>
      <c r="CY55" s="19"/>
      <c r="CZ55" s="16">
        <v>0</v>
      </c>
      <c r="DA55" s="16"/>
      <c r="DB55" s="19">
        <v>0</v>
      </c>
      <c r="DC55" s="19"/>
      <c r="DD55" s="16">
        <v>0</v>
      </c>
      <c r="DE55" s="16"/>
      <c r="DF55" s="19">
        <v>0</v>
      </c>
      <c r="DG55" s="19"/>
    </row>
    <row r="56" spans="2:111" s="1" customFormat="1" ht="19.149999999999999" customHeight="1" x14ac:dyDescent="0.2">
      <c r="C56" s="11" t="s">
        <v>45</v>
      </c>
      <c r="D56" s="11"/>
      <c r="E56" s="11"/>
      <c r="F56" s="11"/>
      <c r="G56" s="11"/>
      <c r="H56" s="16">
        <v>4</v>
      </c>
      <c r="I56" s="16"/>
      <c r="J56" s="16"/>
      <c r="K56" s="16"/>
      <c r="L56" s="16"/>
      <c r="M56" s="19">
        <v>0.52307000000000003</v>
      </c>
      <c r="N56" s="19"/>
      <c r="O56" s="19"/>
      <c r="P56" s="16">
        <v>5</v>
      </c>
      <c r="Q56" s="16"/>
      <c r="R56" s="19">
        <v>5.6721304999999997</v>
      </c>
      <c r="S56" s="19"/>
      <c r="T56" s="16">
        <v>3</v>
      </c>
      <c r="U56" s="16"/>
      <c r="V56" s="19">
        <v>4.4868304999999999</v>
      </c>
      <c r="W56" s="19"/>
      <c r="X56" s="16">
        <v>0</v>
      </c>
      <c r="Y56" s="16"/>
      <c r="Z56" s="19">
        <v>0</v>
      </c>
      <c r="AA56" s="19"/>
      <c r="AB56" s="16">
        <v>3</v>
      </c>
      <c r="AC56" s="16"/>
      <c r="AD56" s="19">
        <v>22.514446700000001</v>
      </c>
      <c r="AE56" s="19"/>
      <c r="AF56" s="16">
        <v>883</v>
      </c>
      <c r="AG56" s="16"/>
      <c r="AH56" s="19">
        <v>2546.6073363</v>
      </c>
      <c r="AI56" s="19"/>
      <c r="AJ56" s="16">
        <v>10</v>
      </c>
      <c r="AK56" s="16"/>
      <c r="AL56" s="19">
        <v>31.001328000000001</v>
      </c>
      <c r="AM56" s="19"/>
      <c r="AN56" s="16">
        <v>6</v>
      </c>
      <c r="AO56" s="16"/>
      <c r="AP56" s="19">
        <v>1491.4889754999999</v>
      </c>
      <c r="AQ56" s="19"/>
      <c r="AR56" s="16">
        <v>0</v>
      </c>
      <c r="AS56" s="16"/>
      <c r="AT56" s="16">
        <v>0</v>
      </c>
      <c r="AU56" s="16"/>
      <c r="AV56" s="16">
        <v>0</v>
      </c>
      <c r="AW56" s="16"/>
      <c r="AX56" s="19">
        <v>0</v>
      </c>
      <c r="AY56" s="19"/>
      <c r="AZ56" s="16">
        <v>899</v>
      </c>
      <c r="BA56" s="16"/>
      <c r="BB56" s="16">
        <v>4069.0976397999998</v>
      </c>
      <c r="BC56" s="16"/>
      <c r="BD56" s="16">
        <v>0</v>
      </c>
      <c r="BE56" s="16"/>
      <c r="BF56" s="19">
        <v>0</v>
      </c>
      <c r="BG56" s="19"/>
      <c r="BH56" s="16">
        <v>15</v>
      </c>
      <c r="BI56" s="16"/>
      <c r="BJ56" s="19">
        <v>56.2058599</v>
      </c>
      <c r="BK56" s="19"/>
      <c r="BL56" s="16">
        <v>41</v>
      </c>
      <c r="BM56" s="16"/>
      <c r="BN56" s="19">
        <v>300.6143826</v>
      </c>
      <c r="BO56" s="19"/>
      <c r="BP56" s="16">
        <v>0</v>
      </c>
      <c r="BQ56" s="16"/>
      <c r="BR56" s="19">
        <v>0</v>
      </c>
      <c r="BS56" s="19"/>
      <c r="BT56" s="16">
        <v>0</v>
      </c>
      <c r="BU56" s="16"/>
      <c r="BV56" s="19">
        <v>0</v>
      </c>
      <c r="BW56" s="19"/>
      <c r="BX56" s="16">
        <v>39</v>
      </c>
      <c r="BY56" s="16"/>
      <c r="BZ56" s="19">
        <v>0.5009903</v>
      </c>
      <c r="CA56" s="19"/>
      <c r="CB56" s="16">
        <v>95</v>
      </c>
      <c r="CC56" s="16"/>
      <c r="CD56" s="16">
        <v>357.32123280000002</v>
      </c>
      <c r="CE56" s="16"/>
      <c r="CF56" s="16">
        <v>1009</v>
      </c>
      <c r="CG56" s="16"/>
      <c r="CH56" s="16">
        <v>4459.6153502999996</v>
      </c>
      <c r="CI56" s="16"/>
      <c r="CJ56" s="16">
        <v>1</v>
      </c>
      <c r="CK56" s="16"/>
      <c r="CL56" s="19">
        <v>224.02861820000001</v>
      </c>
      <c r="CM56" s="19"/>
      <c r="CN56" s="16">
        <v>10</v>
      </c>
      <c r="CO56" s="16"/>
      <c r="CP56" s="19">
        <v>112.05410000000001</v>
      </c>
      <c r="CQ56" s="19"/>
      <c r="CR56" s="16">
        <v>8</v>
      </c>
      <c r="CS56" s="16"/>
      <c r="CT56" s="19">
        <v>142.10911630000001</v>
      </c>
      <c r="CU56" s="19"/>
      <c r="CV56" s="16">
        <v>251</v>
      </c>
      <c r="CW56" s="16"/>
      <c r="CX56" s="19">
        <v>463.34065889999999</v>
      </c>
      <c r="CY56" s="19"/>
      <c r="CZ56" s="16">
        <v>113</v>
      </c>
      <c r="DA56" s="16"/>
      <c r="DB56" s="19">
        <v>218.7490603</v>
      </c>
      <c r="DC56" s="19"/>
      <c r="DD56" s="16">
        <v>133</v>
      </c>
      <c r="DE56" s="16"/>
      <c r="DF56" s="19">
        <v>91.763390599999994</v>
      </c>
      <c r="DG56" s="19"/>
    </row>
    <row r="57" spans="2:111" s="1" customFormat="1" ht="19.149999999999999" customHeight="1" x14ac:dyDescent="0.2">
      <c r="C57" s="11" t="s">
        <v>74</v>
      </c>
      <c r="D57" s="11"/>
      <c r="E57" s="11"/>
      <c r="F57" s="11"/>
      <c r="G57" s="11"/>
      <c r="H57" s="16">
        <v>0</v>
      </c>
      <c r="I57" s="16"/>
      <c r="J57" s="16"/>
      <c r="K57" s="16"/>
      <c r="L57" s="16"/>
      <c r="M57" s="19">
        <v>0</v>
      </c>
      <c r="N57" s="19"/>
      <c r="O57" s="19"/>
      <c r="P57" s="16">
        <v>0</v>
      </c>
      <c r="Q57" s="16"/>
      <c r="R57" s="19">
        <v>0</v>
      </c>
      <c r="S57" s="19"/>
      <c r="T57" s="16">
        <v>0</v>
      </c>
      <c r="U57" s="16"/>
      <c r="V57" s="19">
        <v>0</v>
      </c>
      <c r="W57" s="19"/>
      <c r="X57" s="16">
        <v>0</v>
      </c>
      <c r="Y57" s="16"/>
      <c r="Z57" s="19">
        <v>0</v>
      </c>
      <c r="AA57" s="19"/>
      <c r="AB57" s="16">
        <v>0</v>
      </c>
      <c r="AC57" s="16"/>
      <c r="AD57" s="19">
        <v>0</v>
      </c>
      <c r="AE57" s="19"/>
      <c r="AF57" s="16">
        <v>0</v>
      </c>
      <c r="AG57" s="16"/>
      <c r="AH57" s="19">
        <v>0</v>
      </c>
      <c r="AI57" s="19"/>
      <c r="AJ57" s="16">
        <v>0</v>
      </c>
      <c r="AK57" s="16"/>
      <c r="AL57" s="19">
        <v>0</v>
      </c>
      <c r="AM57" s="19"/>
      <c r="AN57" s="16">
        <v>0</v>
      </c>
      <c r="AO57" s="16"/>
      <c r="AP57" s="19">
        <v>0</v>
      </c>
      <c r="AQ57" s="19"/>
      <c r="AR57" s="16">
        <v>0</v>
      </c>
      <c r="AS57" s="16"/>
      <c r="AT57" s="16">
        <v>0</v>
      </c>
      <c r="AU57" s="16"/>
      <c r="AV57" s="16">
        <v>0</v>
      </c>
      <c r="AW57" s="16"/>
      <c r="AX57" s="19">
        <v>0</v>
      </c>
      <c r="AY57" s="19"/>
      <c r="AZ57" s="16">
        <v>0</v>
      </c>
      <c r="BA57" s="16"/>
      <c r="BB57" s="16">
        <v>0</v>
      </c>
      <c r="BC57" s="16"/>
      <c r="BD57" s="16">
        <v>0</v>
      </c>
      <c r="BE57" s="16"/>
      <c r="BF57" s="19">
        <v>0</v>
      </c>
      <c r="BG57" s="19"/>
      <c r="BH57" s="16">
        <v>0</v>
      </c>
      <c r="BI57" s="16"/>
      <c r="BJ57" s="19">
        <v>0</v>
      </c>
      <c r="BK57" s="19"/>
      <c r="BL57" s="16">
        <v>0</v>
      </c>
      <c r="BM57" s="16"/>
      <c r="BN57" s="19">
        <v>0</v>
      </c>
      <c r="BO57" s="19"/>
      <c r="BP57" s="16">
        <v>0</v>
      </c>
      <c r="BQ57" s="16"/>
      <c r="BR57" s="19">
        <v>0</v>
      </c>
      <c r="BS57" s="19"/>
      <c r="BT57" s="16">
        <v>0</v>
      </c>
      <c r="BU57" s="16"/>
      <c r="BV57" s="19">
        <v>0</v>
      </c>
      <c r="BW57" s="19"/>
      <c r="BX57" s="16">
        <v>0</v>
      </c>
      <c r="BY57" s="16"/>
      <c r="BZ57" s="19">
        <v>0</v>
      </c>
      <c r="CA57" s="19"/>
      <c r="CB57" s="16">
        <v>0</v>
      </c>
      <c r="CC57" s="16"/>
      <c r="CD57" s="16">
        <v>0</v>
      </c>
      <c r="CE57" s="16"/>
      <c r="CF57" s="16">
        <v>0</v>
      </c>
      <c r="CG57" s="16"/>
      <c r="CH57" s="16">
        <v>0</v>
      </c>
      <c r="CI57" s="16"/>
      <c r="CJ57" s="16">
        <v>0</v>
      </c>
      <c r="CK57" s="16"/>
      <c r="CL57" s="19">
        <v>0</v>
      </c>
      <c r="CM57" s="19"/>
      <c r="CN57" s="16">
        <v>0</v>
      </c>
      <c r="CO57" s="16"/>
      <c r="CP57" s="19">
        <v>0</v>
      </c>
      <c r="CQ57" s="19"/>
      <c r="CR57" s="16">
        <v>0</v>
      </c>
      <c r="CS57" s="16"/>
      <c r="CT57" s="19">
        <v>0</v>
      </c>
      <c r="CU57" s="19"/>
      <c r="CV57" s="16">
        <v>0</v>
      </c>
      <c r="CW57" s="16"/>
      <c r="CX57" s="19">
        <v>0</v>
      </c>
      <c r="CY57" s="19"/>
      <c r="CZ57" s="16">
        <v>0</v>
      </c>
      <c r="DA57" s="16"/>
      <c r="DB57" s="19">
        <v>0</v>
      </c>
      <c r="DC57" s="19"/>
      <c r="DD57" s="16">
        <v>0</v>
      </c>
      <c r="DE57" s="16"/>
      <c r="DF57" s="19">
        <v>0</v>
      </c>
      <c r="DG57" s="19"/>
    </row>
    <row r="58" spans="2:111" s="1" customFormat="1" ht="19.149999999999999" customHeight="1" x14ac:dyDescent="0.2">
      <c r="C58" s="11" t="s">
        <v>66</v>
      </c>
      <c r="D58" s="11"/>
      <c r="E58" s="11"/>
      <c r="F58" s="11"/>
      <c r="G58" s="11"/>
      <c r="H58" s="16">
        <v>0</v>
      </c>
      <c r="I58" s="16"/>
      <c r="J58" s="16"/>
      <c r="K58" s="16"/>
      <c r="L58" s="16"/>
      <c r="M58" s="19">
        <v>0</v>
      </c>
      <c r="N58" s="19"/>
      <c r="O58" s="19"/>
      <c r="P58" s="16">
        <v>0</v>
      </c>
      <c r="Q58" s="16"/>
      <c r="R58" s="19">
        <v>0</v>
      </c>
      <c r="S58" s="19"/>
      <c r="T58" s="16">
        <v>0</v>
      </c>
      <c r="U58" s="16"/>
      <c r="V58" s="19">
        <v>0</v>
      </c>
      <c r="W58" s="19"/>
      <c r="X58" s="16">
        <v>0</v>
      </c>
      <c r="Y58" s="16"/>
      <c r="Z58" s="19">
        <v>0</v>
      </c>
      <c r="AA58" s="19"/>
      <c r="AB58" s="16">
        <v>0</v>
      </c>
      <c r="AC58" s="16"/>
      <c r="AD58" s="19">
        <v>0</v>
      </c>
      <c r="AE58" s="19"/>
      <c r="AF58" s="16">
        <v>9</v>
      </c>
      <c r="AG58" s="16"/>
      <c r="AH58" s="19">
        <v>295.25936519999999</v>
      </c>
      <c r="AI58" s="19"/>
      <c r="AJ58" s="16">
        <v>2</v>
      </c>
      <c r="AK58" s="16"/>
      <c r="AL58" s="19">
        <v>13.161770000000001</v>
      </c>
      <c r="AM58" s="19"/>
      <c r="AN58" s="16">
        <v>0</v>
      </c>
      <c r="AO58" s="16"/>
      <c r="AP58" s="19">
        <v>0</v>
      </c>
      <c r="AQ58" s="19"/>
      <c r="AR58" s="16">
        <v>0</v>
      </c>
      <c r="AS58" s="16"/>
      <c r="AT58" s="16">
        <v>0</v>
      </c>
      <c r="AU58" s="16"/>
      <c r="AV58" s="16">
        <v>0</v>
      </c>
      <c r="AW58" s="16"/>
      <c r="AX58" s="19">
        <v>0</v>
      </c>
      <c r="AY58" s="19"/>
      <c r="AZ58" s="16">
        <v>11</v>
      </c>
      <c r="BA58" s="16"/>
      <c r="BB58" s="16">
        <v>308.42113519999998</v>
      </c>
      <c r="BC58" s="16"/>
      <c r="BD58" s="16">
        <v>0</v>
      </c>
      <c r="BE58" s="16"/>
      <c r="BF58" s="19">
        <v>0</v>
      </c>
      <c r="BG58" s="19"/>
      <c r="BH58" s="16">
        <v>0</v>
      </c>
      <c r="BI58" s="16"/>
      <c r="BJ58" s="19">
        <v>0</v>
      </c>
      <c r="BK58" s="19"/>
      <c r="BL58" s="16">
        <v>4</v>
      </c>
      <c r="BM58" s="16"/>
      <c r="BN58" s="19">
        <v>52.398719900000003</v>
      </c>
      <c r="BO58" s="19"/>
      <c r="BP58" s="16">
        <v>0</v>
      </c>
      <c r="BQ58" s="16"/>
      <c r="BR58" s="19">
        <v>0</v>
      </c>
      <c r="BS58" s="19"/>
      <c r="BT58" s="16">
        <v>0</v>
      </c>
      <c r="BU58" s="16"/>
      <c r="BV58" s="19">
        <v>0</v>
      </c>
      <c r="BW58" s="19"/>
      <c r="BX58" s="16">
        <v>0</v>
      </c>
      <c r="BY58" s="16"/>
      <c r="BZ58" s="19">
        <v>0</v>
      </c>
      <c r="CA58" s="19"/>
      <c r="CB58" s="16">
        <v>4</v>
      </c>
      <c r="CC58" s="16"/>
      <c r="CD58" s="16">
        <v>52.398719900000003</v>
      </c>
      <c r="CE58" s="16"/>
      <c r="CF58" s="16">
        <v>15</v>
      </c>
      <c r="CG58" s="16"/>
      <c r="CH58" s="16">
        <v>360.81985509999998</v>
      </c>
      <c r="CI58" s="16"/>
      <c r="CJ58" s="16">
        <v>0</v>
      </c>
      <c r="CK58" s="16"/>
      <c r="CL58" s="19">
        <v>0</v>
      </c>
      <c r="CM58" s="19"/>
      <c r="CN58" s="16">
        <v>0</v>
      </c>
      <c r="CO58" s="16"/>
      <c r="CP58" s="19">
        <v>0</v>
      </c>
      <c r="CQ58" s="19"/>
      <c r="CR58" s="16">
        <v>1</v>
      </c>
      <c r="CS58" s="16"/>
      <c r="CT58" s="19">
        <v>33.348452000000002</v>
      </c>
      <c r="CU58" s="19"/>
      <c r="CV58" s="16">
        <v>64</v>
      </c>
      <c r="CW58" s="16"/>
      <c r="CX58" s="19">
        <v>161.97461480000001</v>
      </c>
      <c r="CY58" s="19"/>
      <c r="CZ58" s="16">
        <v>163</v>
      </c>
      <c r="DA58" s="16"/>
      <c r="DB58" s="19">
        <v>176.14939440000001</v>
      </c>
      <c r="DC58" s="19"/>
      <c r="DD58" s="16">
        <v>0</v>
      </c>
      <c r="DE58" s="16"/>
      <c r="DF58" s="19">
        <v>0</v>
      </c>
      <c r="DG58" s="19"/>
    </row>
    <row r="59" spans="2:111" s="1" customFormat="1" ht="19.149999999999999" customHeight="1" x14ac:dyDescent="0.2">
      <c r="C59" s="13"/>
      <c r="D59" s="13"/>
      <c r="E59" s="13"/>
      <c r="F59" s="13"/>
      <c r="G59" s="13"/>
      <c r="H59" s="17">
        <v>348</v>
      </c>
      <c r="I59" s="17"/>
      <c r="J59" s="17"/>
      <c r="K59" s="17"/>
      <c r="L59" s="17"/>
      <c r="M59" s="17">
        <v>10347.9401124</v>
      </c>
      <c r="N59" s="17"/>
      <c r="O59" s="17"/>
      <c r="P59" s="17">
        <v>4959</v>
      </c>
      <c r="Q59" s="17"/>
      <c r="R59" s="17">
        <v>15023.1664884</v>
      </c>
      <c r="S59" s="17"/>
      <c r="T59" s="17">
        <v>3905</v>
      </c>
      <c r="U59" s="17"/>
      <c r="V59" s="17">
        <v>7931.9118197999996</v>
      </c>
      <c r="W59" s="17"/>
      <c r="X59" s="17">
        <v>12</v>
      </c>
      <c r="Y59" s="17"/>
      <c r="Z59" s="17">
        <v>2772.3899701</v>
      </c>
      <c r="AA59" s="17"/>
      <c r="AB59" s="17">
        <v>364</v>
      </c>
      <c r="AC59" s="17"/>
      <c r="AD59" s="17">
        <v>38316.266919399997</v>
      </c>
      <c r="AE59" s="17"/>
      <c r="AF59" s="17">
        <v>4239</v>
      </c>
      <c r="AG59" s="17"/>
      <c r="AH59" s="17">
        <v>62080.712900999999</v>
      </c>
      <c r="AI59" s="17"/>
      <c r="AJ59" s="17">
        <v>704</v>
      </c>
      <c r="AK59" s="17"/>
      <c r="AL59" s="17">
        <v>58345.5842758</v>
      </c>
      <c r="AM59" s="17"/>
      <c r="AN59" s="17">
        <v>729</v>
      </c>
      <c r="AO59" s="17"/>
      <c r="AP59" s="17">
        <v>55723.939030900001</v>
      </c>
      <c r="AQ59" s="17"/>
      <c r="AR59" s="13"/>
      <c r="AS59" s="13"/>
      <c r="AT59" s="13"/>
      <c r="AU59" s="13"/>
      <c r="AV59" s="17">
        <v>142</v>
      </c>
      <c r="AW59" s="17"/>
      <c r="AX59" s="17">
        <v>13652.991808999999</v>
      </c>
      <c r="AY59" s="17"/>
      <c r="AZ59" s="17">
        <v>6071</v>
      </c>
      <c r="BA59" s="17"/>
      <c r="BB59" s="17">
        <v>237155.7444585</v>
      </c>
      <c r="BC59" s="17"/>
      <c r="BD59" s="17">
        <v>19</v>
      </c>
      <c r="BE59" s="17"/>
      <c r="BF59" s="17">
        <v>5261.2539354</v>
      </c>
      <c r="BG59" s="17"/>
      <c r="BH59" s="17">
        <v>91</v>
      </c>
      <c r="BI59" s="17"/>
      <c r="BJ59" s="17">
        <v>295.02565679999998</v>
      </c>
      <c r="BK59" s="17"/>
      <c r="BL59" s="17">
        <v>362</v>
      </c>
      <c r="BM59" s="17"/>
      <c r="BN59" s="17">
        <v>2126.1938693000002</v>
      </c>
      <c r="BO59" s="17"/>
      <c r="BP59" s="17">
        <v>14</v>
      </c>
      <c r="BQ59" s="17"/>
      <c r="BR59" s="17">
        <v>53.074178400000001</v>
      </c>
      <c r="BS59" s="17"/>
      <c r="BT59" s="17">
        <v>37</v>
      </c>
      <c r="BU59" s="17"/>
      <c r="BV59" s="17">
        <v>362.15024360000001</v>
      </c>
      <c r="BW59" s="17"/>
      <c r="BX59" s="17">
        <v>1355</v>
      </c>
      <c r="BY59" s="17"/>
      <c r="BZ59" s="17">
        <v>231.5050865</v>
      </c>
      <c r="CA59" s="17"/>
      <c r="CB59" s="17">
        <v>1878</v>
      </c>
      <c r="CC59" s="17"/>
      <c r="CD59" s="17">
        <v>8329.2029700000003</v>
      </c>
      <c r="CE59" s="17"/>
      <c r="CF59" s="17">
        <v>17280</v>
      </c>
      <c r="CG59" s="17"/>
      <c r="CH59" s="17">
        <v>272524.10629680002</v>
      </c>
      <c r="CI59" s="17"/>
      <c r="CJ59" s="17">
        <v>80</v>
      </c>
      <c r="CK59" s="17"/>
      <c r="CL59" s="17">
        <v>45119.948211900002</v>
      </c>
      <c r="CM59" s="17"/>
      <c r="CN59" s="17">
        <v>13</v>
      </c>
      <c r="CO59" s="17"/>
      <c r="CP59" s="17">
        <v>115.5495732</v>
      </c>
      <c r="CQ59" s="17"/>
      <c r="CR59" s="13"/>
      <c r="CS59" s="13"/>
      <c r="CT59" s="17">
        <v>10246.1838573</v>
      </c>
      <c r="CU59" s="17"/>
      <c r="CV59" s="17">
        <v>4549</v>
      </c>
      <c r="CW59" s="17"/>
      <c r="CX59" s="17">
        <v>4996.3602381999999</v>
      </c>
      <c r="CY59" s="17"/>
      <c r="CZ59" s="17">
        <v>10886</v>
      </c>
      <c r="DA59" s="17"/>
      <c r="DB59" s="17">
        <v>291566.19656499999</v>
      </c>
      <c r="DC59" s="17"/>
      <c r="DD59" s="17">
        <v>7359</v>
      </c>
      <c r="DE59" s="17"/>
      <c r="DF59" s="17">
        <v>12827.330769300001</v>
      </c>
      <c r="DG59" s="17"/>
    </row>
    <row r="60" spans="2:111" s="1" customFormat="1" ht="10.7" customHeight="1" x14ac:dyDescent="0.2"/>
    <row r="61" spans="2:111" s="1" customFormat="1" ht="20.85" customHeight="1" x14ac:dyDescent="0.2">
      <c r="B61" s="20" t="s">
        <v>90</v>
      </c>
      <c r="C61" s="20"/>
      <c r="D61" s="20"/>
      <c r="E61" s="20"/>
      <c r="F61" s="20"/>
      <c r="G61" s="20"/>
      <c r="H61" s="20"/>
      <c r="I61" s="20"/>
    </row>
    <row r="62" spans="2:111" s="1" customFormat="1" ht="10.15" customHeight="1" x14ac:dyDescent="0.2"/>
    <row r="63" spans="2:111" s="1" customFormat="1" ht="24" customHeight="1" x14ac:dyDescent="0.2">
      <c r="C63" s="9" t="s">
        <v>0</v>
      </c>
      <c r="D63" s="9"/>
      <c r="E63" s="9"/>
      <c r="F63" s="9"/>
      <c r="G63" s="9" t="s">
        <v>1</v>
      </c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 t="s">
        <v>2</v>
      </c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 t="s">
        <v>3</v>
      </c>
      <c r="DD63" s="9"/>
      <c r="DE63" s="9"/>
      <c r="DF63" s="9"/>
    </row>
    <row r="64" spans="2:111" s="1" customFormat="1" ht="24" customHeight="1" x14ac:dyDescent="0.2">
      <c r="C64" s="9"/>
      <c r="D64" s="9"/>
      <c r="E64" s="9"/>
      <c r="F64" s="9"/>
      <c r="G64" s="9" t="s">
        <v>4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 t="s">
        <v>5</v>
      </c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 t="s">
        <v>6</v>
      </c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 t="s">
        <v>7</v>
      </c>
      <c r="CF64" s="9"/>
      <c r="CG64" s="9"/>
      <c r="CH64" s="9"/>
      <c r="CI64" s="9" t="s">
        <v>6</v>
      </c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 t="s">
        <v>8</v>
      </c>
      <c r="DD64" s="9"/>
      <c r="DE64" s="9"/>
      <c r="DF64" s="9"/>
    </row>
    <row r="65" spans="3:110" s="1" customFormat="1" ht="34.700000000000003" customHeight="1" x14ac:dyDescent="0.2">
      <c r="C65" s="9"/>
      <c r="D65" s="9"/>
      <c r="E65" s="9"/>
      <c r="F65" s="9"/>
      <c r="G65" s="9" t="s">
        <v>9</v>
      </c>
      <c r="H65" s="9"/>
      <c r="I65" s="9"/>
      <c r="J65" s="9"/>
      <c r="K65" s="9"/>
      <c r="L65" s="9"/>
      <c r="M65" s="9"/>
      <c r="N65" s="9"/>
      <c r="O65" s="9" t="s">
        <v>10</v>
      </c>
      <c r="P65" s="9"/>
      <c r="Q65" s="9"/>
      <c r="R65" s="9"/>
      <c r="S65" s="9" t="s">
        <v>11</v>
      </c>
      <c r="T65" s="9"/>
      <c r="U65" s="9"/>
      <c r="V65" s="9"/>
      <c r="W65" s="9" t="s">
        <v>12</v>
      </c>
      <c r="X65" s="9"/>
      <c r="Y65" s="9"/>
      <c r="Z65" s="9"/>
      <c r="AA65" s="9" t="s">
        <v>13</v>
      </c>
      <c r="AB65" s="9"/>
      <c r="AC65" s="9"/>
      <c r="AD65" s="9"/>
      <c r="AE65" s="9" t="s">
        <v>14</v>
      </c>
      <c r="AF65" s="9"/>
      <c r="AG65" s="9"/>
      <c r="AH65" s="9"/>
      <c r="AI65" s="9" t="s">
        <v>15</v>
      </c>
      <c r="AJ65" s="9"/>
      <c r="AK65" s="9"/>
      <c r="AL65" s="9"/>
      <c r="AM65" s="9" t="s">
        <v>16</v>
      </c>
      <c r="AN65" s="9"/>
      <c r="AO65" s="9"/>
      <c r="AP65" s="9"/>
      <c r="AQ65" s="9" t="s">
        <v>17</v>
      </c>
      <c r="AR65" s="9"/>
      <c r="AS65" s="9"/>
      <c r="AT65" s="9"/>
      <c r="AU65" s="9" t="s">
        <v>18</v>
      </c>
      <c r="AV65" s="9"/>
      <c r="AW65" s="9"/>
      <c r="AX65" s="9"/>
      <c r="AY65" s="10" t="s">
        <v>19</v>
      </c>
      <c r="AZ65" s="10"/>
      <c r="BA65" s="10"/>
      <c r="BB65" s="10"/>
      <c r="BC65" s="9" t="s">
        <v>20</v>
      </c>
      <c r="BD65" s="9"/>
      <c r="BE65" s="9"/>
      <c r="BF65" s="9"/>
      <c r="BG65" s="9" t="s">
        <v>21</v>
      </c>
      <c r="BH65" s="9"/>
      <c r="BI65" s="9"/>
      <c r="BJ65" s="9"/>
      <c r="BK65" s="9" t="s">
        <v>22</v>
      </c>
      <c r="BL65" s="9"/>
      <c r="BM65" s="9"/>
      <c r="BN65" s="9"/>
      <c r="BO65" s="9" t="s">
        <v>23</v>
      </c>
      <c r="BP65" s="9"/>
      <c r="BQ65" s="9"/>
      <c r="BR65" s="9"/>
      <c r="BS65" s="9" t="s">
        <v>24</v>
      </c>
      <c r="BT65" s="9"/>
      <c r="BU65" s="9"/>
      <c r="BV65" s="9"/>
      <c r="BW65" s="9" t="s">
        <v>25</v>
      </c>
      <c r="BX65" s="9"/>
      <c r="BY65" s="9"/>
      <c r="BZ65" s="9"/>
      <c r="CA65" s="9" t="s">
        <v>26</v>
      </c>
      <c r="CB65" s="9"/>
      <c r="CC65" s="9"/>
      <c r="CD65" s="9"/>
      <c r="CE65" s="9"/>
      <c r="CF65" s="9"/>
      <c r="CG65" s="9"/>
      <c r="CH65" s="9"/>
      <c r="CI65" s="9" t="s">
        <v>27</v>
      </c>
      <c r="CJ65" s="9"/>
      <c r="CK65" s="9"/>
      <c r="CL65" s="9"/>
      <c r="CM65" s="9" t="s">
        <v>28</v>
      </c>
      <c r="CN65" s="9"/>
      <c r="CO65" s="9"/>
      <c r="CP65" s="9"/>
      <c r="CQ65" s="9" t="s">
        <v>29</v>
      </c>
      <c r="CR65" s="9"/>
      <c r="CS65" s="9"/>
      <c r="CT65" s="9"/>
      <c r="CU65" s="9" t="s">
        <v>30</v>
      </c>
      <c r="CV65" s="9"/>
      <c r="CW65" s="9"/>
      <c r="CX65" s="9"/>
      <c r="CY65" s="9" t="s">
        <v>31</v>
      </c>
      <c r="CZ65" s="9"/>
      <c r="DA65" s="9"/>
      <c r="DB65" s="9"/>
      <c r="DC65" s="9"/>
      <c r="DD65" s="9"/>
      <c r="DE65" s="9"/>
      <c r="DF65" s="9"/>
    </row>
    <row r="66" spans="3:110" s="1" customFormat="1" ht="24" customHeight="1" x14ac:dyDescent="0.2">
      <c r="C66" s="9"/>
      <c r="D66" s="9"/>
      <c r="E66" s="9"/>
      <c r="F66" s="9"/>
      <c r="G66" s="9" t="s">
        <v>32</v>
      </c>
      <c r="H66" s="9"/>
      <c r="I66" s="9"/>
      <c r="J66" s="9"/>
      <c r="K66" s="18" t="s">
        <v>33</v>
      </c>
      <c r="L66" s="18"/>
      <c r="M66" s="18"/>
      <c r="N66" s="18"/>
      <c r="O66" s="9" t="s">
        <v>32</v>
      </c>
      <c r="P66" s="9"/>
      <c r="Q66" s="9" t="s">
        <v>33</v>
      </c>
      <c r="R66" s="9"/>
      <c r="S66" s="9" t="s">
        <v>32</v>
      </c>
      <c r="T66" s="9"/>
      <c r="U66" s="9" t="s">
        <v>33</v>
      </c>
      <c r="V66" s="9"/>
      <c r="W66" s="9" t="s">
        <v>32</v>
      </c>
      <c r="X66" s="9"/>
      <c r="Y66" s="9" t="s">
        <v>33</v>
      </c>
      <c r="Z66" s="9"/>
      <c r="AA66" s="9" t="s">
        <v>32</v>
      </c>
      <c r="AB66" s="9"/>
      <c r="AC66" s="9" t="s">
        <v>33</v>
      </c>
      <c r="AD66" s="9"/>
      <c r="AE66" s="9" t="s">
        <v>32</v>
      </c>
      <c r="AF66" s="9"/>
      <c r="AG66" s="9" t="s">
        <v>33</v>
      </c>
      <c r="AH66" s="9"/>
      <c r="AI66" s="9" t="s">
        <v>32</v>
      </c>
      <c r="AJ66" s="9"/>
      <c r="AK66" s="9" t="s">
        <v>33</v>
      </c>
      <c r="AL66" s="9"/>
      <c r="AM66" s="9" t="s">
        <v>32</v>
      </c>
      <c r="AN66" s="9"/>
      <c r="AO66" s="9" t="s">
        <v>33</v>
      </c>
      <c r="AP66" s="9"/>
      <c r="AQ66" s="9" t="s">
        <v>32</v>
      </c>
      <c r="AR66" s="9"/>
      <c r="AS66" s="9" t="s">
        <v>33</v>
      </c>
      <c r="AT66" s="9"/>
      <c r="AU66" s="9" t="s">
        <v>32</v>
      </c>
      <c r="AV66" s="9"/>
      <c r="AW66" s="9" t="s">
        <v>33</v>
      </c>
      <c r="AX66" s="9"/>
      <c r="AY66" s="9" t="s">
        <v>32</v>
      </c>
      <c r="AZ66" s="9"/>
      <c r="BA66" s="9" t="s">
        <v>33</v>
      </c>
      <c r="BB66" s="9"/>
      <c r="BC66" s="9" t="s">
        <v>32</v>
      </c>
      <c r="BD66" s="9"/>
      <c r="BE66" s="9" t="s">
        <v>33</v>
      </c>
      <c r="BF66" s="9"/>
      <c r="BG66" s="9" t="s">
        <v>32</v>
      </c>
      <c r="BH66" s="9"/>
      <c r="BI66" s="9" t="s">
        <v>33</v>
      </c>
      <c r="BJ66" s="9"/>
      <c r="BK66" s="9" t="s">
        <v>32</v>
      </c>
      <c r="BL66" s="9"/>
      <c r="BM66" s="9" t="s">
        <v>33</v>
      </c>
      <c r="BN66" s="9"/>
      <c r="BO66" s="9" t="s">
        <v>32</v>
      </c>
      <c r="BP66" s="9"/>
      <c r="BQ66" s="9" t="s">
        <v>33</v>
      </c>
      <c r="BR66" s="9"/>
      <c r="BS66" s="9" t="s">
        <v>32</v>
      </c>
      <c r="BT66" s="9"/>
      <c r="BU66" s="9" t="s">
        <v>33</v>
      </c>
      <c r="BV66" s="9"/>
      <c r="BW66" s="9" t="s">
        <v>32</v>
      </c>
      <c r="BX66" s="9"/>
      <c r="BY66" s="9" t="s">
        <v>33</v>
      </c>
      <c r="BZ66" s="9"/>
      <c r="CA66" s="9" t="s">
        <v>32</v>
      </c>
      <c r="CB66" s="9"/>
      <c r="CC66" s="9" t="s">
        <v>33</v>
      </c>
      <c r="CD66" s="9"/>
      <c r="CE66" s="9" t="s">
        <v>32</v>
      </c>
      <c r="CF66" s="9"/>
      <c r="CG66" s="9" t="s">
        <v>33</v>
      </c>
      <c r="CH66" s="9"/>
      <c r="CI66" s="9" t="s">
        <v>32</v>
      </c>
      <c r="CJ66" s="9"/>
      <c r="CK66" s="9" t="s">
        <v>33</v>
      </c>
      <c r="CL66" s="9"/>
      <c r="CM66" s="9" t="s">
        <v>32</v>
      </c>
      <c r="CN66" s="9"/>
      <c r="CO66" s="9" t="s">
        <v>33</v>
      </c>
      <c r="CP66" s="9"/>
      <c r="CQ66" s="9" t="s">
        <v>32</v>
      </c>
      <c r="CR66" s="9"/>
      <c r="CS66" s="9" t="s">
        <v>33</v>
      </c>
      <c r="CT66" s="9"/>
      <c r="CU66" s="9" t="s">
        <v>32</v>
      </c>
      <c r="CV66" s="9"/>
      <c r="CW66" s="9" t="s">
        <v>33</v>
      </c>
      <c r="CX66" s="9"/>
      <c r="CY66" s="9" t="s">
        <v>32</v>
      </c>
      <c r="CZ66" s="9"/>
      <c r="DA66" s="9" t="s">
        <v>33</v>
      </c>
      <c r="DB66" s="9"/>
      <c r="DC66" s="9" t="s">
        <v>32</v>
      </c>
      <c r="DD66" s="9"/>
      <c r="DE66" s="9" t="s">
        <v>33</v>
      </c>
      <c r="DF66" s="9"/>
    </row>
    <row r="67" spans="3:110" s="1" customFormat="1" ht="19.149999999999999" customHeight="1" x14ac:dyDescent="0.2">
      <c r="C67" s="11" t="s">
        <v>79</v>
      </c>
      <c r="D67" s="11"/>
      <c r="E67" s="11"/>
      <c r="F67" s="11"/>
      <c r="G67" s="16">
        <v>0</v>
      </c>
      <c r="H67" s="16"/>
      <c r="I67" s="16"/>
      <c r="J67" s="16"/>
      <c r="K67" s="19">
        <v>0</v>
      </c>
      <c r="L67" s="19"/>
      <c r="M67" s="19"/>
      <c r="N67" s="19"/>
      <c r="O67" s="16">
        <v>0</v>
      </c>
      <c r="P67" s="16"/>
      <c r="Q67" s="19">
        <v>0</v>
      </c>
      <c r="R67" s="19"/>
      <c r="S67" s="16">
        <v>0</v>
      </c>
      <c r="T67" s="16"/>
      <c r="U67" s="19">
        <v>0</v>
      </c>
      <c r="V67" s="19"/>
      <c r="W67" s="16">
        <v>0</v>
      </c>
      <c r="X67" s="16"/>
      <c r="Y67" s="19">
        <v>0</v>
      </c>
      <c r="Z67" s="19"/>
      <c r="AA67" s="16">
        <v>0</v>
      </c>
      <c r="AB67" s="16"/>
      <c r="AC67" s="19">
        <v>0</v>
      </c>
      <c r="AD67" s="19"/>
      <c r="AE67" s="16">
        <v>0</v>
      </c>
      <c r="AF67" s="16"/>
      <c r="AG67" s="19">
        <v>0</v>
      </c>
      <c r="AH67" s="19"/>
      <c r="AI67" s="16">
        <v>0</v>
      </c>
      <c r="AJ67" s="16"/>
      <c r="AK67" s="19">
        <v>0</v>
      </c>
      <c r="AL67" s="19"/>
      <c r="AM67" s="16">
        <v>0</v>
      </c>
      <c r="AN67" s="16"/>
      <c r="AO67" s="19">
        <v>0</v>
      </c>
      <c r="AP67" s="19"/>
      <c r="AQ67" s="16">
        <v>0</v>
      </c>
      <c r="AR67" s="16"/>
      <c r="AS67" s="16">
        <v>0</v>
      </c>
      <c r="AT67" s="16"/>
      <c r="AU67" s="16">
        <v>0</v>
      </c>
      <c r="AV67" s="16"/>
      <c r="AW67" s="19">
        <v>0</v>
      </c>
      <c r="AX67" s="19"/>
      <c r="AY67" s="16">
        <v>0</v>
      </c>
      <c r="AZ67" s="16"/>
      <c r="BA67" s="16">
        <v>0</v>
      </c>
      <c r="BB67" s="16"/>
      <c r="BC67" s="16">
        <v>0</v>
      </c>
      <c r="BD67" s="16"/>
      <c r="BE67" s="19">
        <v>0</v>
      </c>
      <c r="BF67" s="19"/>
      <c r="BG67" s="16">
        <v>0</v>
      </c>
      <c r="BH67" s="16"/>
      <c r="BI67" s="19">
        <v>0</v>
      </c>
      <c r="BJ67" s="19"/>
      <c r="BK67" s="16">
        <v>0</v>
      </c>
      <c r="BL67" s="16"/>
      <c r="BM67" s="19">
        <v>0</v>
      </c>
      <c r="BN67" s="19"/>
      <c r="BO67" s="16">
        <v>0</v>
      </c>
      <c r="BP67" s="16"/>
      <c r="BQ67" s="19">
        <v>0</v>
      </c>
      <c r="BR67" s="19"/>
      <c r="BS67" s="16">
        <v>0</v>
      </c>
      <c r="BT67" s="16"/>
      <c r="BU67" s="19">
        <v>0</v>
      </c>
      <c r="BV67" s="19"/>
      <c r="BW67" s="16">
        <v>0</v>
      </c>
      <c r="BX67" s="16"/>
      <c r="BY67" s="19">
        <v>0</v>
      </c>
      <c r="BZ67" s="19"/>
      <c r="CA67" s="16">
        <v>0</v>
      </c>
      <c r="CB67" s="16"/>
      <c r="CC67" s="16">
        <v>0</v>
      </c>
      <c r="CD67" s="16"/>
      <c r="CE67" s="16">
        <v>0</v>
      </c>
      <c r="CF67" s="16"/>
      <c r="CG67" s="16">
        <v>0</v>
      </c>
      <c r="CH67" s="16"/>
      <c r="CI67" s="16">
        <v>0</v>
      </c>
      <c r="CJ67" s="16"/>
      <c r="CK67" s="19">
        <v>0</v>
      </c>
      <c r="CL67" s="19"/>
      <c r="CM67" s="16">
        <v>0</v>
      </c>
      <c r="CN67" s="16"/>
      <c r="CO67" s="19">
        <v>0</v>
      </c>
      <c r="CP67" s="19"/>
      <c r="CQ67" s="16">
        <v>0</v>
      </c>
      <c r="CR67" s="16"/>
      <c r="CS67" s="19">
        <v>0</v>
      </c>
      <c r="CT67" s="19"/>
      <c r="CU67" s="16">
        <v>0</v>
      </c>
      <c r="CV67" s="16"/>
      <c r="CW67" s="19">
        <v>0</v>
      </c>
      <c r="CX67" s="19"/>
      <c r="CY67" s="16">
        <v>0</v>
      </c>
      <c r="CZ67" s="16"/>
      <c r="DA67" s="19">
        <v>0</v>
      </c>
      <c r="DB67" s="19"/>
      <c r="DC67" s="16">
        <v>0</v>
      </c>
      <c r="DD67" s="16"/>
      <c r="DE67" s="19">
        <v>0</v>
      </c>
      <c r="DF67" s="19"/>
    </row>
    <row r="68" spans="3:110" s="1" customFormat="1" ht="19.149999999999999" customHeight="1" x14ac:dyDescent="0.2">
      <c r="C68" s="13"/>
      <c r="D68" s="13"/>
      <c r="E68" s="13"/>
      <c r="F68" s="13"/>
      <c r="G68" s="17">
        <v>0</v>
      </c>
      <c r="H68" s="17"/>
      <c r="I68" s="17"/>
      <c r="J68" s="17"/>
      <c r="K68" s="17">
        <v>0</v>
      </c>
      <c r="L68" s="17"/>
      <c r="M68" s="17"/>
      <c r="N68" s="17"/>
      <c r="O68" s="17">
        <v>0</v>
      </c>
      <c r="P68" s="17"/>
      <c r="Q68" s="17">
        <v>0</v>
      </c>
      <c r="R68" s="17"/>
      <c r="S68" s="17">
        <v>0</v>
      </c>
      <c r="T68" s="17"/>
      <c r="U68" s="17">
        <v>0</v>
      </c>
      <c r="V68" s="17"/>
      <c r="W68" s="17">
        <v>0</v>
      </c>
      <c r="X68" s="17"/>
      <c r="Y68" s="17">
        <v>0</v>
      </c>
      <c r="Z68" s="17"/>
      <c r="AA68" s="17">
        <v>0</v>
      </c>
      <c r="AB68" s="17"/>
      <c r="AC68" s="17">
        <v>0</v>
      </c>
      <c r="AD68" s="17"/>
      <c r="AE68" s="17">
        <v>0</v>
      </c>
      <c r="AF68" s="17"/>
      <c r="AG68" s="17">
        <v>0</v>
      </c>
      <c r="AH68" s="17"/>
      <c r="AI68" s="17">
        <v>0</v>
      </c>
      <c r="AJ68" s="17"/>
      <c r="AK68" s="17">
        <v>0</v>
      </c>
      <c r="AL68" s="17"/>
      <c r="AM68" s="17">
        <v>0</v>
      </c>
      <c r="AN68" s="17"/>
      <c r="AO68" s="17">
        <v>0</v>
      </c>
      <c r="AP68" s="17"/>
      <c r="AQ68" s="13"/>
      <c r="AR68" s="13"/>
      <c r="AS68" s="13"/>
      <c r="AT68" s="13"/>
      <c r="AU68" s="17">
        <v>0</v>
      </c>
      <c r="AV68" s="17"/>
      <c r="AW68" s="17">
        <v>0</v>
      </c>
      <c r="AX68" s="17"/>
      <c r="AY68" s="17">
        <v>0</v>
      </c>
      <c r="AZ68" s="17"/>
      <c r="BA68" s="17">
        <v>0</v>
      </c>
      <c r="BB68" s="17"/>
      <c r="BC68" s="17">
        <v>0</v>
      </c>
      <c r="BD68" s="17"/>
      <c r="BE68" s="17">
        <v>0</v>
      </c>
      <c r="BF68" s="17"/>
      <c r="BG68" s="17">
        <v>0</v>
      </c>
      <c r="BH68" s="17"/>
      <c r="BI68" s="17">
        <v>0</v>
      </c>
      <c r="BJ68" s="17"/>
      <c r="BK68" s="17">
        <v>0</v>
      </c>
      <c r="BL68" s="17"/>
      <c r="BM68" s="17">
        <v>0</v>
      </c>
      <c r="BN68" s="17"/>
      <c r="BO68" s="17">
        <v>0</v>
      </c>
      <c r="BP68" s="17"/>
      <c r="BQ68" s="17">
        <v>0</v>
      </c>
      <c r="BR68" s="17"/>
      <c r="BS68" s="17">
        <v>0</v>
      </c>
      <c r="BT68" s="17"/>
      <c r="BU68" s="17">
        <v>0</v>
      </c>
      <c r="BV68" s="17"/>
      <c r="BW68" s="17">
        <v>0</v>
      </c>
      <c r="BX68" s="17"/>
      <c r="BY68" s="17">
        <v>0</v>
      </c>
      <c r="BZ68" s="17"/>
      <c r="CA68" s="17">
        <v>0</v>
      </c>
      <c r="CB68" s="17"/>
      <c r="CC68" s="17">
        <v>0</v>
      </c>
      <c r="CD68" s="17"/>
      <c r="CE68" s="17">
        <v>0</v>
      </c>
      <c r="CF68" s="17"/>
      <c r="CG68" s="17">
        <v>0</v>
      </c>
      <c r="CH68" s="17"/>
      <c r="CI68" s="17">
        <v>0</v>
      </c>
      <c r="CJ68" s="17"/>
      <c r="CK68" s="17">
        <v>0</v>
      </c>
      <c r="CL68" s="17"/>
      <c r="CM68" s="17">
        <v>0</v>
      </c>
      <c r="CN68" s="17"/>
      <c r="CO68" s="17">
        <v>0</v>
      </c>
      <c r="CP68" s="17"/>
      <c r="CQ68" s="13"/>
      <c r="CR68" s="13"/>
      <c r="CS68" s="17">
        <v>0</v>
      </c>
      <c r="CT68" s="17"/>
      <c r="CU68" s="17">
        <v>0</v>
      </c>
      <c r="CV68" s="17"/>
      <c r="CW68" s="17">
        <v>0</v>
      </c>
      <c r="CX68" s="17"/>
      <c r="CY68" s="17">
        <v>0</v>
      </c>
      <c r="CZ68" s="17"/>
      <c r="DA68" s="17">
        <v>0</v>
      </c>
      <c r="DB68" s="17"/>
      <c r="DC68" s="17">
        <v>0</v>
      </c>
      <c r="DD68" s="17"/>
      <c r="DE68" s="17">
        <v>0</v>
      </c>
      <c r="DF68" s="17"/>
    </row>
    <row r="69" spans="3:110" s="1" customFormat="1" ht="59.65" customHeight="1" x14ac:dyDescent="0.2"/>
  </sheetData>
  <mergeCells count="2467">
    <mergeCell ref="Z59:AA59"/>
    <mergeCell ref="Z42:AA42"/>
    <mergeCell ref="Z43:AA43"/>
    <mergeCell ref="Z44:AA44"/>
    <mergeCell ref="Z45:AA45"/>
    <mergeCell ref="Z46:AA46"/>
    <mergeCell ref="Z47:AA47"/>
    <mergeCell ref="Z48:AA48"/>
    <mergeCell ref="Z49:AA49"/>
    <mergeCell ref="Z50:AA50"/>
    <mergeCell ref="Z51:AA51"/>
    <mergeCell ref="Z52:AA52"/>
    <mergeCell ref="Z53:AA53"/>
    <mergeCell ref="Z54:AA54"/>
    <mergeCell ref="Z55:AA55"/>
    <mergeCell ref="Z56:AA56"/>
    <mergeCell ref="Z57:AA57"/>
    <mergeCell ref="Z58:AA58"/>
    <mergeCell ref="X57:Y57"/>
    <mergeCell ref="X58:Y58"/>
    <mergeCell ref="X59:Y59"/>
    <mergeCell ref="Y66:Z66"/>
    <mergeCell ref="Y67:Z67"/>
    <mergeCell ref="Y68:Z68"/>
    <mergeCell ref="Z16:AA16"/>
    <mergeCell ref="Z17:AA17"/>
    <mergeCell ref="Z18:AA18"/>
    <mergeCell ref="Z19:AA19"/>
    <mergeCell ref="Z20:AA20"/>
    <mergeCell ref="Z21:AA21"/>
    <mergeCell ref="Z22:AA22"/>
    <mergeCell ref="Z23:AA23"/>
    <mergeCell ref="Z24:AA24"/>
    <mergeCell ref="Z25:AA25"/>
    <mergeCell ref="Z26:AA26"/>
    <mergeCell ref="Z27:AA27"/>
    <mergeCell ref="Z28:AA28"/>
    <mergeCell ref="Z29:AA29"/>
    <mergeCell ref="Z30:AA30"/>
    <mergeCell ref="Z31:AA31"/>
    <mergeCell ref="Z32:AA32"/>
    <mergeCell ref="Z33:AA33"/>
    <mergeCell ref="Z34:AA34"/>
    <mergeCell ref="Z35:AA35"/>
    <mergeCell ref="Z36:AA36"/>
    <mergeCell ref="Z37:AA37"/>
    <mergeCell ref="Z38:AA38"/>
    <mergeCell ref="Z39:AA39"/>
    <mergeCell ref="Z40:AA40"/>
    <mergeCell ref="Z41:AA41"/>
    <mergeCell ref="X40:Y40"/>
    <mergeCell ref="X41:Y41"/>
    <mergeCell ref="X42:Y42"/>
    <mergeCell ref="X43:Y43"/>
    <mergeCell ref="X44:Y44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V57:W57"/>
    <mergeCell ref="V58:W58"/>
    <mergeCell ref="V59:W59"/>
    <mergeCell ref="W65:Z65"/>
    <mergeCell ref="W66:X66"/>
    <mergeCell ref="W67:X67"/>
    <mergeCell ref="W68:X68"/>
    <mergeCell ref="X15:AA15"/>
    <mergeCell ref="X16:Y16"/>
    <mergeCell ref="X17:Y17"/>
    <mergeCell ref="X18:Y18"/>
    <mergeCell ref="X19:Y19"/>
    <mergeCell ref="X20:Y20"/>
    <mergeCell ref="X21:Y21"/>
    <mergeCell ref="X22:Y22"/>
    <mergeCell ref="X23:Y23"/>
    <mergeCell ref="X24:Y24"/>
    <mergeCell ref="X25:Y25"/>
    <mergeCell ref="X26:Y26"/>
    <mergeCell ref="X27:Y27"/>
    <mergeCell ref="X28:Y28"/>
    <mergeCell ref="X29:Y29"/>
    <mergeCell ref="X30:Y30"/>
    <mergeCell ref="X31:Y31"/>
    <mergeCell ref="X32:Y32"/>
    <mergeCell ref="X33:Y33"/>
    <mergeCell ref="X34:Y34"/>
    <mergeCell ref="X35:Y35"/>
    <mergeCell ref="X36:Y36"/>
    <mergeCell ref="X37:Y37"/>
    <mergeCell ref="X38:Y38"/>
    <mergeCell ref="X39:Y39"/>
    <mergeCell ref="V40:W40"/>
    <mergeCell ref="V41:W41"/>
    <mergeCell ref="V42:W42"/>
    <mergeCell ref="V43:W43"/>
    <mergeCell ref="V44:W44"/>
    <mergeCell ref="V45:W45"/>
    <mergeCell ref="V46:W46"/>
    <mergeCell ref="V47:W47"/>
    <mergeCell ref="V48:W48"/>
    <mergeCell ref="V49:W49"/>
    <mergeCell ref="V50:W50"/>
    <mergeCell ref="V51:W51"/>
    <mergeCell ref="V52:W52"/>
    <mergeCell ref="V53:W53"/>
    <mergeCell ref="V54:W54"/>
    <mergeCell ref="V55:W55"/>
    <mergeCell ref="V56:W56"/>
    <mergeCell ref="T55:U55"/>
    <mergeCell ref="T56:U56"/>
    <mergeCell ref="T57:U57"/>
    <mergeCell ref="T58:U58"/>
    <mergeCell ref="T59:U59"/>
    <mergeCell ref="U66:V66"/>
    <mergeCell ref="U67:V67"/>
    <mergeCell ref="U68:V68"/>
    <mergeCell ref="V16:W16"/>
    <mergeCell ref="V17:W1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V34:W34"/>
    <mergeCell ref="V35:W35"/>
    <mergeCell ref="V36:W36"/>
    <mergeCell ref="V37:W37"/>
    <mergeCell ref="V38:W38"/>
    <mergeCell ref="V39:W39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R55:S55"/>
    <mergeCell ref="R56:S56"/>
    <mergeCell ref="R57:S57"/>
    <mergeCell ref="R58:S58"/>
    <mergeCell ref="R59:S59"/>
    <mergeCell ref="S65:V65"/>
    <mergeCell ref="S66:T66"/>
    <mergeCell ref="S67:T67"/>
    <mergeCell ref="S68:T68"/>
    <mergeCell ref="T15:W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P53:Q53"/>
    <mergeCell ref="P54:Q54"/>
    <mergeCell ref="P55:Q55"/>
    <mergeCell ref="P56:Q56"/>
    <mergeCell ref="P57:Q57"/>
    <mergeCell ref="P58:Q58"/>
    <mergeCell ref="P59:Q59"/>
    <mergeCell ref="Q66:R66"/>
    <mergeCell ref="Q67:R67"/>
    <mergeCell ref="Q68:R68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P36:Q36"/>
    <mergeCell ref="P37:Q37"/>
    <mergeCell ref="P38:Q38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M53:O53"/>
    <mergeCell ref="M54:O54"/>
    <mergeCell ref="M55:O55"/>
    <mergeCell ref="M56:O56"/>
    <mergeCell ref="M57:O57"/>
    <mergeCell ref="M58:O58"/>
    <mergeCell ref="M59:O59"/>
    <mergeCell ref="O65:R65"/>
    <mergeCell ref="O66:P66"/>
    <mergeCell ref="O67:P67"/>
    <mergeCell ref="O68:P68"/>
    <mergeCell ref="P15:S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29:Q29"/>
    <mergeCell ref="P30:Q30"/>
    <mergeCell ref="P31:Q31"/>
    <mergeCell ref="P32:Q32"/>
    <mergeCell ref="P33:Q33"/>
    <mergeCell ref="P34:Q34"/>
    <mergeCell ref="P35:Q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H51:L51"/>
    <mergeCell ref="H52:L52"/>
    <mergeCell ref="H53:L53"/>
    <mergeCell ref="H54:L54"/>
    <mergeCell ref="H55:L55"/>
    <mergeCell ref="H56:L56"/>
    <mergeCell ref="H57:L57"/>
    <mergeCell ref="H58:L58"/>
    <mergeCell ref="H59:L59"/>
    <mergeCell ref="K66:N66"/>
    <mergeCell ref="K67:N67"/>
    <mergeCell ref="K68:N68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H34:L34"/>
    <mergeCell ref="H35:L35"/>
    <mergeCell ref="H36:L36"/>
    <mergeCell ref="H37:L37"/>
    <mergeCell ref="H38:L38"/>
    <mergeCell ref="H39:L39"/>
    <mergeCell ref="H40:L40"/>
    <mergeCell ref="H41:L41"/>
    <mergeCell ref="H42:L42"/>
    <mergeCell ref="H43:L43"/>
    <mergeCell ref="H44:L44"/>
    <mergeCell ref="H45:L45"/>
    <mergeCell ref="H46:L46"/>
    <mergeCell ref="H47:L47"/>
    <mergeCell ref="H48:L48"/>
    <mergeCell ref="H49:L49"/>
    <mergeCell ref="H50:L50"/>
    <mergeCell ref="DF56:DG56"/>
    <mergeCell ref="DF57:DG57"/>
    <mergeCell ref="DF58:DG58"/>
    <mergeCell ref="DF59:DG59"/>
    <mergeCell ref="E8:K8"/>
    <mergeCell ref="G63:CH63"/>
    <mergeCell ref="G64:AD64"/>
    <mergeCell ref="G65:N65"/>
    <mergeCell ref="G66:J66"/>
    <mergeCell ref="G67:J67"/>
    <mergeCell ref="G68:J68"/>
    <mergeCell ref="H13:CI13"/>
    <mergeCell ref="H14:AE14"/>
    <mergeCell ref="H15:O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  <mergeCell ref="H25:L25"/>
    <mergeCell ref="H26:L26"/>
    <mergeCell ref="H27:L27"/>
    <mergeCell ref="H28:L28"/>
    <mergeCell ref="H29:L29"/>
    <mergeCell ref="H30:L30"/>
    <mergeCell ref="H31:L31"/>
    <mergeCell ref="H32:L32"/>
    <mergeCell ref="H33:L33"/>
    <mergeCell ref="DF39:DG39"/>
    <mergeCell ref="DF40:DG40"/>
    <mergeCell ref="DF41:DG41"/>
    <mergeCell ref="DF42:DG42"/>
    <mergeCell ref="DF43:DG43"/>
    <mergeCell ref="DF44:DG44"/>
    <mergeCell ref="DF45:DG45"/>
    <mergeCell ref="DF46:DG46"/>
    <mergeCell ref="DF47:DG47"/>
    <mergeCell ref="DF48:DG48"/>
    <mergeCell ref="DF49:DG49"/>
    <mergeCell ref="DF50:DG50"/>
    <mergeCell ref="DF51:DG51"/>
    <mergeCell ref="DF52:DG52"/>
    <mergeCell ref="DF53:DG53"/>
    <mergeCell ref="DF54:DG54"/>
    <mergeCell ref="DF55:DG55"/>
    <mergeCell ref="DD54:DE54"/>
    <mergeCell ref="DD55:DE55"/>
    <mergeCell ref="DD56:DE56"/>
    <mergeCell ref="DD57:DE57"/>
    <mergeCell ref="DD58:DE58"/>
    <mergeCell ref="DD59:DE59"/>
    <mergeCell ref="DE66:DF66"/>
    <mergeCell ref="DE67:DF67"/>
    <mergeCell ref="DE68:DF68"/>
    <mergeCell ref="DF16:DG16"/>
    <mergeCell ref="DF17:DG17"/>
    <mergeCell ref="DF18:DG18"/>
    <mergeCell ref="DF19:DG19"/>
    <mergeCell ref="DF20:DG20"/>
    <mergeCell ref="DF21:DG21"/>
    <mergeCell ref="DF22:DG22"/>
    <mergeCell ref="DF23:DG23"/>
    <mergeCell ref="DF24:DG24"/>
    <mergeCell ref="DF25:DG25"/>
    <mergeCell ref="DF26:DG26"/>
    <mergeCell ref="DF27:DG27"/>
    <mergeCell ref="DF28:DG28"/>
    <mergeCell ref="DF29:DG29"/>
    <mergeCell ref="DF30:DG30"/>
    <mergeCell ref="DF31:DG31"/>
    <mergeCell ref="DF32:DG32"/>
    <mergeCell ref="DF33:DG33"/>
    <mergeCell ref="DF34:DG34"/>
    <mergeCell ref="DF35:DG35"/>
    <mergeCell ref="DF36:DG36"/>
    <mergeCell ref="DF37:DG37"/>
    <mergeCell ref="DF38:DG38"/>
    <mergeCell ref="DD37:DE37"/>
    <mergeCell ref="DD38:DE38"/>
    <mergeCell ref="DD39:DE39"/>
    <mergeCell ref="DD40:DE40"/>
    <mergeCell ref="DD41:DE41"/>
    <mergeCell ref="DD42:DE42"/>
    <mergeCell ref="DD43:DE43"/>
    <mergeCell ref="DD44:DE44"/>
    <mergeCell ref="DD45:DE45"/>
    <mergeCell ref="DD46:DE46"/>
    <mergeCell ref="DD47:DE47"/>
    <mergeCell ref="DD48:DE48"/>
    <mergeCell ref="DD49:DE49"/>
    <mergeCell ref="DD50:DE50"/>
    <mergeCell ref="DD51:DE51"/>
    <mergeCell ref="DD52:DE52"/>
    <mergeCell ref="DD53:DE53"/>
    <mergeCell ref="DB56:DC56"/>
    <mergeCell ref="DB57:DC57"/>
    <mergeCell ref="DB58:DC58"/>
    <mergeCell ref="DB59:DC59"/>
    <mergeCell ref="DC63:DF63"/>
    <mergeCell ref="DC64:DF65"/>
    <mergeCell ref="DC66:DD66"/>
    <mergeCell ref="DC67:DD67"/>
    <mergeCell ref="DC68:DD68"/>
    <mergeCell ref="DD13:DG13"/>
    <mergeCell ref="DD14:DG15"/>
    <mergeCell ref="DD16:DE16"/>
    <mergeCell ref="DD17:DE17"/>
    <mergeCell ref="DD18:DE18"/>
    <mergeCell ref="DD19:DE19"/>
    <mergeCell ref="DD20:DE20"/>
    <mergeCell ref="DD21:DE21"/>
    <mergeCell ref="DD22:DE22"/>
    <mergeCell ref="DD23:DE23"/>
    <mergeCell ref="DD24:DE24"/>
    <mergeCell ref="DD25:DE25"/>
    <mergeCell ref="DD26:DE26"/>
    <mergeCell ref="DD27:DE27"/>
    <mergeCell ref="DD28:DE28"/>
    <mergeCell ref="DD29:DE29"/>
    <mergeCell ref="DD30:DE30"/>
    <mergeCell ref="DD31:DE31"/>
    <mergeCell ref="DD32:DE32"/>
    <mergeCell ref="DD33:DE33"/>
    <mergeCell ref="DD34:DE34"/>
    <mergeCell ref="DD35:DE35"/>
    <mergeCell ref="DD36:DE36"/>
    <mergeCell ref="DB39:DC39"/>
    <mergeCell ref="DB40:DC40"/>
    <mergeCell ref="DB41:DC41"/>
    <mergeCell ref="DB42:DC42"/>
    <mergeCell ref="DB43:DC43"/>
    <mergeCell ref="DB44:DC44"/>
    <mergeCell ref="DB45:DC45"/>
    <mergeCell ref="DB46:DC46"/>
    <mergeCell ref="DB47:DC47"/>
    <mergeCell ref="DB48:DC48"/>
    <mergeCell ref="DB49:DC49"/>
    <mergeCell ref="DB50:DC50"/>
    <mergeCell ref="DB51:DC51"/>
    <mergeCell ref="DB52:DC52"/>
    <mergeCell ref="DB53:DC53"/>
    <mergeCell ref="DB54:DC54"/>
    <mergeCell ref="DB55:DC55"/>
    <mergeCell ref="CZ57:DA57"/>
    <mergeCell ref="CZ58:DA58"/>
    <mergeCell ref="CZ59:DA59"/>
    <mergeCell ref="D2:M2"/>
    <mergeCell ref="D4:E4"/>
    <mergeCell ref="D6:G6"/>
    <mergeCell ref="DA66:DB66"/>
    <mergeCell ref="DA67:DB67"/>
    <mergeCell ref="DA68:DB68"/>
    <mergeCell ref="DB16:DC16"/>
    <mergeCell ref="DB17:DC17"/>
    <mergeCell ref="DB18:DC18"/>
    <mergeCell ref="DB19:DC19"/>
    <mergeCell ref="DB20:DC20"/>
    <mergeCell ref="DB21:DC21"/>
    <mergeCell ref="DB22:DC22"/>
    <mergeCell ref="DB23:DC23"/>
    <mergeCell ref="DB24:DC24"/>
    <mergeCell ref="DB25:DC25"/>
    <mergeCell ref="DB26:DC26"/>
    <mergeCell ref="DB27:DC27"/>
    <mergeCell ref="DB28:DC28"/>
    <mergeCell ref="DB29:DC29"/>
    <mergeCell ref="DB30:DC30"/>
    <mergeCell ref="DB31:DC31"/>
    <mergeCell ref="DB32:DC32"/>
    <mergeCell ref="DB33:DC33"/>
    <mergeCell ref="DB34:DC34"/>
    <mergeCell ref="DB35:DC35"/>
    <mergeCell ref="DB36:DC36"/>
    <mergeCell ref="DB37:DC37"/>
    <mergeCell ref="DB38:DC38"/>
    <mergeCell ref="CZ40:DA40"/>
    <mergeCell ref="CZ41:DA41"/>
    <mergeCell ref="CZ42:DA42"/>
    <mergeCell ref="CZ43:DA43"/>
    <mergeCell ref="CZ44:DA44"/>
    <mergeCell ref="CZ45:DA45"/>
    <mergeCell ref="CZ46:DA46"/>
    <mergeCell ref="CZ47:DA47"/>
    <mergeCell ref="CZ48:DA48"/>
    <mergeCell ref="CZ49:DA49"/>
    <mergeCell ref="CZ50:DA50"/>
    <mergeCell ref="CZ51:DA51"/>
    <mergeCell ref="CZ52:DA52"/>
    <mergeCell ref="CZ53:DA53"/>
    <mergeCell ref="CZ54:DA54"/>
    <mergeCell ref="CZ55:DA55"/>
    <mergeCell ref="CZ56:DA56"/>
    <mergeCell ref="CX57:CY57"/>
    <mergeCell ref="CX58:CY58"/>
    <mergeCell ref="CX59:CY59"/>
    <mergeCell ref="CY65:DB65"/>
    <mergeCell ref="CY66:CZ66"/>
    <mergeCell ref="CY67:CZ67"/>
    <mergeCell ref="CY68:CZ68"/>
    <mergeCell ref="CZ15:DC15"/>
    <mergeCell ref="CZ16:DA16"/>
    <mergeCell ref="CZ17:DA17"/>
    <mergeCell ref="CZ18:DA18"/>
    <mergeCell ref="CZ19:DA19"/>
    <mergeCell ref="CZ20:DA20"/>
    <mergeCell ref="CZ21:DA21"/>
    <mergeCell ref="CZ22:DA22"/>
    <mergeCell ref="CZ23:DA23"/>
    <mergeCell ref="CZ24:DA24"/>
    <mergeCell ref="CZ25:DA25"/>
    <mergeCell ref="CZ26:DA26"/>
    <mergeCell ref="CZ27:DA27"/>
    <mergeCell ref="CZ28:DA28"/>
    <mergeCell ref="CZ29:DA29"/>
    <mergeCell ref="CZ30:DA30"/>
    <mergeCell ref="CZ31:DA31"/>
    <mergeCell ref="CZ32:DA32"/>
    <mergeCell ref="CZ33:DA33"/>
    <mergeCell ref="CZ34:DA34"/>
    <mergeCell ref="CZ35:DA35"/>
    <mergeCell ref="CZ36:DA36"/>
    <mergeCell ref="CZ37:DA37"/>
    <mergeCell ref="CZ38:DA38"/>
    <mergeCell ref="CZ39:DA39"/>
    <mergeCell ref="CX40:CY40"/>
    <mergeCell ref="CX41:CY41"/>
    <mergeCell ref="CX42:CY42"/>
    <mergeCell ref="CX43:CY43"/>
    <mergeCell ref="CX44:CY44"/>
    <mergeCell ref="CX45:CY45"/>
    <mergeCell ref="CX46:CY46"/>
    <mergeCell ref="CX47:CY47"/>
    <mergeCell ref="CX48:CY48"/>
    <mergeCell ref="CX49:CY49"/>
    <mergeCell ref="CX50:CY50"/>
    <mergeCell ref="CX51:CY51"/>
    <mergeCell ref="CX52:CY52"/>
    <mergeCell ref="CX53:CY53"/>
    <mergeCell ref="CX54:CY54"/>
    <mergeCell ref="CX55:CY55"/>
    <mergeCell ref="CX56:CY56"/>
    <mergeCell ref="CV55:CW55"/>
    <mergeCell ref="CV56:CW56"/>
    <mergeCell ref="CV57:CW57"/>
    <mergeCell ref="CV58:CW58"/>
    <mergeCell ref="CV59:CW59"/>
    <mergeCell ref="CW66:CX66"/>
    <mergeCell ref="CW67:CX67"/>
    <mergeCell ref="CW68:CX68"/>
    <mergeCell ref="CX16:CY16"/>
    <mergeCell ref="CX17:CY17"/>
    <mergeCell ref="CX18:CY18"/>
    <mergeCell ref="CX19:CY19"/>
    <mergeCell ref="CX20:CY20"/>
    <mergeCell ref="CX21:CY21"/>
    <mergeCell ref="CX22:CY22"/>
    <mergeCell ref="CX23:CY23"/>
    <mergeCell ref="CX24:CY24"/>
    <mergeCell ref="CX25:CY25"/>
    <mergeCell ref="CX26:CY26"/>
    <mergeCell ref="CX27:CY27"/>
    <mergeCell ref="CX28:CY28"/>
    <mergeCell ref="CX29:CY29"/>
    <mergeCell ref="CX30:CY30"/>
    <mergeCell ref="CX31:CY31"/>
    <mergeCell ref="CX32:CY32"/>
    <mergeCell ref="CX33:CY33"/>
    <mergeCell ref="CX34:CY34"/>
    <mergeCell ref="CX35:CY35"/>
    <mergeCell ref="CX36:CY36"/>
    <mergeCell ref="CX37:CY37"/>
    <mergeCell ref="CX38:CY38"/>
    <mergeCell ref="CX39:CY39"/>
    <mergeCell ref="CV38:CW38"/>
    <mergeCell ref="CV39:CW39"/>
    <mergeCell ref="CV40:CW40"/>
    <mergeCell ref="CV41:CW41"/>
    <mergeCell ref="CV42:CW42"/>
    <mergeCell ref="CV43:CW43"/>
    <mergeCell ref="CV44:CW44"/>
    <mergeCell ref="CV45:CW45"/>
    <mergeCell ref="CV46:CW46"/>
    <mergeCell ref="CV47:CW47"/>
    <mergeCell ref="CV48:CW48"/>
    <mergeCell ref="CV49:CW49"/>
    <mergeCell ref="CV50:CW50"/>
    <mergeCell ref="CV51:CW51"/>
    <mergeCell ref="CV52:CW52"/>
    <mergeCell ref="CV53:CW53"/>
    <mergeCell ref="CV54:CW54"/>
    <mergeCell ref="CT55:CU55"/>
    <mergeCell ref="CT56:CU56"/>
    <mergeCell ref="CT57:CU57"/>
    <mergeCell ref="CT58:CU58"/>
    <mergeCell ref="CT59:CU59"/>
    <mergeCell ref="CU65:CX65"/>
    <mergeCell ref="CU66:CV66"/>
    <mergeCell ref="CU67:CV67"/>
    <mergeCell ref="CU68:CV68"/>
    <mergeCell ref="CV15:CY15"/>
    <mergeCell ref="CV16:CW16"/>
    <mergeCell ref="CV17:CW17"/>
    <mergeCell ref="CV18:CW18"/>
    <mergeCell ref="CV19:CW19"/>
    <mergeCell ref="CV20:CW20"/>
    <mergeCell ref="CV21:CW21"/>
    <mergeCell ref="CV22:CW22"/>
    <mergeCell ref="CV23:CW23"/>
    <mergeCell ref="CV24:CW24"/>
    <mergeCell ref="CV25:CW25"/>
    <mergeCell ref="CV26:CW26"/>
    <mergeCell ref="CV27:CW27"/>
    <mergeCell ref="CV28:CW28"/>
    <mergeCell ref="CV29:CW29"/>
    <mergeCell ref="CV30:CW30"/>
    <mergeCell ref="CV31:CW31"/>
    <mergeCell ref="CV32:CW32"/>
    <mergeCell ref="CV33:CW33"/>
    <mergeCell ref="CV34:CW34"/>
    <mergeCell ref="CV35:CW35"/>
    <mergeCell ref="CV36:CW36"/>
    <mergeCell ref="CV37:CW37"/>
    <mergeCell ref="CT38:CU38"/>
    <mergeCell ref="CT39:CU39"/>
    <mergeCell ref="CT40:CU40"/>
    <mergeCell ref="CT41:CU41"/>
    <mergeCell ref="CT42:CU42"/>
    <mergeCell ref="CT43:CU43"/>
    <mergeCell ref="CT44:CU44"/>
    <mergeCell ref="CT45:CU45"/>
    <mergeCell ref="CT46:CU46"/>
    <mergeCell ref="CT47:CU47"/>
    <mergeCell ref="CT48:CU48"/>
    <mergeCell ref="CT49:CU49"/>
    <mergeCell ref="CT50:CU50"/>
    <mergeCell ref="CT51:CU51"/>
    <mergeCell ref="CT52:CU52"/>
    <mergeCell ref="CT53:CU53"/>
    <mergeCell ref="CT54:CU54"/>
    <mergeCell ref="CR53:CS53"/>
    <mergeCell ref="CR54:CS54"/>
    <mergeCell ref="CR55:CS55"/>
    <mergeCell ref="CR56:CS56"/>
    <mergeCell ref="CR57:CS57"/>
    <mergeCell ref="CR58:CS58"/>
    <mergeCell ref="CR59:CS59"/>
    <mergeCell ref="CS66:CT66"/>
    <mergeCell ref="CS67:CT67"/>
    <mergeCell ref="CS68:CT68"/>
    <mergeCell ref="CT16:CU16"/>
    <mergeCell ref="CT17:CU17"/>
    <mergeCell ref="CT18:CU18"/>
    <mergeCell ref="CT19:CU19"/>
    <mergeCell ref="CT20:CU20"/>
    <mergeCell ref="CT21:CU21"/>
    <mergeCell ref="CT22:CU22"/>
    <mergeCell ref="CT23:CU23"/>
    <mergeCell ref="CT24:CU24"/>
    <mergeCell ref="CT25:CU25"/>
    <mergeCell ref="CT26:CU26"/>
    <mergeCell ref="CT27:CU27"/>
    <mergeCell ref="CT28:CU28"/>
    <mergeCell ref="CT29:CU29"/>
    <mergeCell ref="CT30:CU30"/>
    <mergeCell ref="CT31:CU31"/>
    <mergeCell ref="CT32:CU32"/>
    <mergeCell ref="CT33:CU33"/>
    <mergeCell ref="CT34:CU34"/>
    <mergeCell ref="CT35:CU35"/>
    <mergeCell ref="CT36:CU36"/>
    <mergeCell ref="CT37:CU37"/>
    <mergeCell ref="CR36:CS36"/>
    <mergeCell ref="CR37:CS37"/>
    <mergeCell ref="CR38:CS38"/>
    <mergeCell ref="CR39:CS39"/>
    <mergeCell ref="CR40:CS40"/>
    <mergeCell ref="CR41:CS41"/>
    <mergeCell ref="CR42:CS42"/>
    <mergeCell ref="CR43:CS43"/>
    <mergeCell ref="CR44:CS44"/>
    <mergeCell ref="CR45:CS45"/>
    <mergeCell ref="CR46:CS46"/>
    <mergeCell ref="CR47:CS47"/>
    <mergeCell ref="CR48:CS48"/>
    <mergeCell ref="CR49:CS49"/>
    <mergeCell ref="CR50:CS50"/>
    <mergeCell ref="CR51:CS51"/>
    <mergeCell ref="CR52:CS52"/>
    <mergeCell ref="CP53:CQ53"/>
    <mergeCell ref="CP54:CQ54"/>
    <mergeCell ref="CP55:CQ55"/>
    <mergeCell ref="CP56:CQ56"/>
    <mergeCell ref="CP57:CQ57"/>
    <mergeCell ref="CP58:CQ58"/>
    <mergeCell ref="CP59:CQ59"/>
    <mergeCell ref="CQ65:CT65"/>
    <mergeCell ref="CQ66:CR66"/>
    <mergeCell ref="CQ67:CR67"/>
    <mergeCell ref="CQ68:CR68"/>
    <mergeCell ref="CR15:CU15"/>
    <mergeCell ref="CR16:CS16"/>
    <mergeCell ref="CR17:CS17"/>
    <mergeCell ref="CR18:CS18"/>
    <mergeCell ref="CR19:CS19"/>
    <mergeCell ref="CR20:CS20"/>
    <mergeCell ref="CR21:CS21"/>
    <mergeCell ref="CR22:CS22"/>
    <mergeCell ref="CR23:CS23"/>
    <mergeCell ref="CR24:CS24"/>
    <mergeCell ref="CR25:CS25"/>
    <mergeCell ref="CR26:CS26"/>
    <mergeCell ref="CR27:CS27"/>
    <mergeCell ref="CR28:CS28"/>
    <mergeCell ref="CR29:CS29"/>
    <mergeCell ref="CR30:CS30"/>
    <mergeCell ref="CR31:CS31"/>
    <mergeCell ref="CR32:CS32"/>
    <mergeCell ref="CR33:CS33"/>
    <mergeCell ref="CR34:CS34"/>
    <mergeCell ref="CR35:CS35"/>
    <mergeCell ref="CP36:CQ36"/>
    <mergeCell ref="CP37:CQ37"/>
    <mergeCell ref="CP38:CQ38"/>
    <mergeCell ref="CP39:CQ39"/>
    <mergeCell ref="CP40:CQ40"/>
    <mergeCell ref="CP41:CQ41"/>
    <mergeCell ref="CP42:CQ42"/>
    <mergeCell ref="CP43:CQ43"/>
    <mergeCell ref="CP44:CQ44"/>
    <mergeCell ref="CP45:CQ45"/>
    <mergeCell ref="CP46:CQ46"/>
    <mergeCell ref="CP47:CQ47"/>
    <mergeCell ref="CP48:CQ48"/>
    <mergeCell ref="CP49:CQ49"/>
    <mergeCell ref="CP50:CQ50"/>
    <mergeCell ref="CP51:CQ51"/>
    <mergeCell ref="CP52:CQ52"/>
    <mergeCell ref="CN51:CO51"/>
    <mergeCell ref="CN52:CO52"/>
    <mergeCell ref="CN53:CO53"/>
    <mergeCell ref="CN54:CO54"/>
    <mergeCell ref="CN55:CO55"/>
    <mergeCell ref="CN56:CO56"/>
    <mergeCell ref="CN57:CO57"/>
    <mergeCell ref="CN58:CO58"/>
    <mergeCell ref="CN59:CO59"/>
    <mergeCell ref="CO66:CP66"/>
    <mergeCell ref="CO67:CP67"/>
    <mergeCell ref="CO68:CP68"/>
    <mergeCell ref="CP16:CQ16"/>
    <mergeCell ref="CP17:CQ17"/>
    <mergeCell ref="CP18:CQ18"/>
    <mergeCell ref="CP19:CQ19"/>
    <mergeCell ref="CP20:CQ20"/>
    <mergeCell ref="CP21:CQ21"/>
    <mergeCell ref="CP22:CQ22"/>
    <mergeCell ref="CP23:CQ23"/>
    <mergeCell ref="CP24:CQ24"/>
    <mergeCell ref="CP25:CQ25"/>
    <mergeCell ref="CP26:CQ26"/>
    <mergeCell ref="CP27:CQ27"/>
    <mergeCell ref="CP28:CQ28"/>
    <mergeCell ref="CP29:CQ29"/>
    <mergeCell ref="CP30:CQ30"/>
    <mergeCell ref="CP31:CQ31"/>
    <mergeCell ref="CP32:CQ32"/>
    <mergeCell ref="CP33:CQ33"/>
    <mergeCell ref="CP34:CQ34"/>
    <mergeCell ref="CP35:CQ35"/>
    <mergeCell ref="CN34:CO34"/>
    <mergeCell ref="CN35:CO35"/>
    <mergeCell ref="CN36:CO36"/>
    <mergeCell ref="CN37:CO37"/>
    <mergeCell ref="CN38:CO38"/>
    <mergeCell ref="CN39:CO39"/>
    <mergeCell ref="CN40:CO40"/>
    <mergeCell ref="CN41:CO41"/>
    <mergeCell ref="CN42:CO42"/>
    <mergeCell ref="CN43:CO43"/>
    <mergeCell ref="CN44:CO44"/>
    <mergeCell ref="CN45:CO45"/>
    <mergeCell ref="CN46:CO46"/>
    <mergeCell ref="CN47:CO47"/>
    <mergeCell ref="CN48:CO48"/>
    <mergeCell ref="CN49:CO49"/>
    <mergeCell ref="CN50:CO50"/>
    <mergeCell ref="CL51:CM51"/>
    <mergeCell ref="CL52:CM52"/>
    <mergeCell ref="CL53:CM53"/>
    <mergeCell ref="CL54:CM54"/>
    <mergeCell ref="CL55:CM55"/>
    <mergeCell ref="CL56:CM56"/>
    <mergeCell ref="CL57:CM57"/>
    <mergeCell ref="CL58:CM58"/>
    <mergeCell ref="CL59:CM59"/>
    <mergeCell ref="CM65:CP65"/>
    <mergeCell ref="CM66:CN66"/>
    <mergeCell ref="CM67:CN67"/>
    <mergeCell ref="CM68:CN68"/>
    <mergeCell ref="CN15:CQ15"/>
    <mergeCell ref="CN16:CO16"/>
    <mergeCell ref="CN17:CO17"/>
    <mergeCell ref="CN18:CO18"/>
    <mergeCell ref="CN19:CO19"/>
    <mergeCell ref="CN20:CO20"/>
    <mergeCell ref="CN21:CO21"/>
    <mergeCell ref="CN22:CO22"/>
    <mergeCell ref="CN23:CO23"/>
    <mergeCell ref="CN24:CO24"/>
    <mergeCell ref="CN25:CO25"/>
    <mergeCell ref="CN26:CO26"/>
    <mergeCell ref="CN27:CO27"/>
    <mergeCell ref="CN28:CO28"/>
    <mergeCell ref="CN29:CO29"/>
    <mergeCell ref="CN30:CO30"/>
    <mergeCell ref="CN31:CO31"/>
    <mergeCell ref="CN32:CO32"/>
    <mergeCell ref="CN33:CO33"/>
    <mergeCell ref="CL34:CM34"/>
    <mergeCell ref="CL35:CM35"/>
    <mergeCell ref="CL36:CM36"/>
    <mergeCell ref="CL37:CM37"/>
    <mergeCell ref="CL38:CM38"/>
    <mergeCell ref="CL39:CM39"/>
    <mergeCell ref="CL40:CM40"/>
    <mergeCell ref="CL41:CM41"/>
    <mergeCell ref="CL42:CM42"/>
    <mergeCell ref="CL43:CM43"/>
    <mergeCell ref="CL44:CM44"/>
    <mergeCell ref="CL45:CM45"/>
    <mergeCell ref="CL46:CM46"/>
    <mergeCell ref="CL47:CM47"/>
    <mergeCell ref="CL48:CM48"/>
    <mergeCell ref="CL49:CM49"/>
    <mergeCell ref="CL50:CM50"/>
    <mergeCell ref="CJ49:CK49"/>
    <mergeCell ref="CJ50:CK50"/>
    <mergeCell ref="CJ51:CK51"/>
    <mergeCell ref="CJ52:CK52"/>
    <mergeCell ref="CJ53:CK53"/>
    <mergeCell ref="CJ54:CK54"/>
    <mergeCell ref="CJ55:CK55"/>
    <mergeCell ref="CJ56:CK56"/>
    <mergeCell ref="CJ57:CK57"/>
    <mergeCell ref="CJ58:CK58"/>
    <mergeCell ref="CJ59:CK59"/>
    <mergeCell ref="CK66:CL66"/>
    <mergeCell ref="CK67:CL67"/>
    <mergeCell ref="CK68:CL68"/>
    <mergeCell ref="CL16:CM16"/>
    <mergeCell ref="CL17:CM17"/>
    <mergeCell ref="CL18:CM18"/>
    <mergeCell ref="CL19:CM19"/>
    <mergeCell ref="CL20:CM20"/>
    <mergeCell ref="CL21:CM21"/>
    <mergeCell ref="CL22:CM22"/>
    <mergeCell ref="CL23:CM23"/>
    <mergeCell ref="CL24:CM24"/>
    <mergeCell ref="CL25:CM25"/>
    <mergeCell ref="CL26:CM26"/>
    <mergeCell ref="CL27:CM27"/>
    <mergeCell ref="CL28:CM28"/>
    <mergeCell ref="CL29:CM29"/>
    <mergeCell ref="CL30:CM30"/>
    <mergeCell ref="CL31:CM31"/>
    <mergeCell ref="CL32:CM32"/>
    <mergeCell ref="CL33:CM33"/>
    <mergeCell ref="CJ32:CK32"/>
    <mergeCell ref="CJ33:CK33"/>
    <mergeCell ref="CJ34:CK34"/>
    <mergeCell ref="CJ35:CK35"/>
    <mergeCell ref="CJ36:CK36"/>
    <mergeCell ref="CJ37:CK37"/>
    <mergeCell ref="CJ38:CK38"/>
    <mergeCell ref="CJ39:CK39"/>
    <mergeCell ref="CJ40:CK40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H53:CI53"/>
    <mergeCell ref="CH54:CI54"/>
    <mergeCell ref="CH55:CI55"/>
    <mergeCell ref="CH56:CI56"/>
    <mergeCell ref="CH57:CI57"/>
    <mergeCell ref="CH58:CI58"/>
    <mergeCell ref="CH59:CI59"/>
    <mergeCell ref="CI63:DB63"/>
    <mergeCell ref="CI64:DB64"/>
    <mergeCell ref="CI65:CL65"/>
    <mergeCell ref="CI66:CJ66"/>
    <mergeCell ref="CI67:CJ67"/>
    <mergeCell ref="CI68:CJ68"/>
    <mergeCell ref="CJ13:DC13"/>
    <mergeCell ref="CJ14:DC14"/>
    <mergeCell ref="CJ15:CM15"/>
    <mergeCell ref="CJ16:CK16"/>
    <mergeCell ref="CJ17:CK17"/>
    <mergeCell ref="CJ18:CK18"/>
    <mergeCell ref="CJ19:CK19"/>
    <mergeCell ref="CJ20:CK20"/>
    <mergeCell ref="CJ21:CK21"/>
    <mergeCell ref="CJ22:CK22"/>
    <mergeCell ref="CJ23:CK23"/>
    <mergeCell ref="CJ24:CK24"/>
    <mergeCell ref="CJ25:CK25"/>
    <mergeCell ref="CJ26:CK26"/>
    <mergeCell ref="CJ27:CK27"/>
    <mergeCell ref="CJ28:CK28"/>
    <mergeCell ref="CJ29:CK29"/>
    <mergeCell ref="CJ30:CK30"/>
    <mergeCell ref="CJ31:CK31"/>
    <mergeCell ref="CH34:CI34"/>
    <mergeCell ref="CH35:CI35"/>
    <mergeCell ref="CH36:CI36"/>
    <mergeCell ref="CH37:CI37"/>
    <mergeCell ref="CH38:CI38"/>
    <mergeCell ref="CH39:CI39"/>
    <mergeCell ref="CH40:CI40"/>
    <mergeCell ref="CH41:CI41"/>
    <mergeCell ref="CH42:CI42"/>
    <mergeCell ref="CH43:CI43"/>
    <mergeCell ref="CH44:CI44"/>
    <mergeCell ref="CH45:CI45"/>
    <mergeCell ref="CH46:CI46"/>
    <mergeCell ref="CH47:CI47"/>
    <mergeCell ref="CH48:CI48"/>
    <mergeCell ref="CH49:CI49"/>
    <mergeCell ref="CH50:CI50"/>
    <mergeCell ref="CF49:CG49"/>
    <mergeCell ref="CF50:CG50"/>
    <mergeCell ref="CF51:CG51"/>
    <mergeCell ref="CF52:CG52"/>
    <mergeCell ref="CF53:CG53"/>
    <mergeCell ref="CF54:CG54"/>
    <mergeCell ref="CF55:CG55"/>
    <mergeCell ref="CF56:CG56"/>
    <mergeCell ref="CF57:CG57"/>
    <mergeCell ref="CF58:CG58"/>
    <mergeCell ref="CF59:CG59"/>
    <mergeCell ref="CG66:CH66"/>
    <mergeCell ref="CG67:CH67"/>
    <mergeCell ref="CG68:CH68"/>
    <mergeCell ref="CH16:CI16"/>
    <mergeCell ref="CH17:CI17"/>
    <mergeCell ref="CH18:CI18"/>
    <mergeCell ref="CH19:CI19"/>
    <mergeCell ref="CH20:CI20"/>
    <mergeCell ref="CH21:CI21"/>
    <mergeCell ref="CH22:CI22"/>
    <mergeCell ref="CH23:CI23"/>
    <mergeCell ref="CH24:CI24"/>
    <mergeCell ref="CH25:CI25"/>
    <mergeCell ref="CH26:CI26"/>
    <mergeCell ref="CH27:CI27"/>
    <mergeCell ref="CH28:CI28"/>
    <mergeCell ref="CH29:CI29"/>
    <mergeCell ref="CH30:CI30"/>
    <mergeCell ref="CH31:CI31"/>
    <mergeCell ref="CH32:CI32"/>
    <mergeCell ref="CH33:CI33"/>
    <mergeCell ref="CF32:CG32"/>
    <mergeCell ref="CF33:CG33"/>
    <mergeCell ref="CF34:CG34"/>
    <mergeCell ref="CF35:CG35"/>
    <mergeCell ref="CF36:CG36"/>
    <mergeCell ref="CF37:CG37"/>
    <mergeCell ref="CF38:CG38"/>
    <mergeCell ref="CF39:CG39"/>
    <mergeCell ref="CF40:CG40"/>
    <mergeCell ref="CF41:CG41"/>
    <mergeCell ref="CF42:CG42"/>
    <mergeCell ref="CF43:CG43"/>
    <mergeCell ref="CF44:CG44"/>
    <mergeCell ref="CF45:CG45"/>
    <mergeCell ref="CF46:CG46"/>
    <mergeCell ref="CF47:CG47"/>
    <mergeCell ref="CF48:CG48"/>
    <mergeCell ref="CF14:CI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CF25:CG25"/>
    <mergeCell ref="CF26:CG26"/>
    <mergeCell ref="CF27:CG27"/>
    <mergeCell ref="CF28:CG28"/>
    <mergeCell ref="CF29:CG29"/>
    <mergeCell ref="CF30:CG30"/>
    <mergeCell ref="CF31:CG31"/>
    <mergeCell ref="CD34:CE34"/>
    <mergeCell ref="CD35:CE35"/>
    <mergeCell ref="CD36:CE36"/>
    <mergeCell ref="CD37:CE37"/>
    <mergeCell ref="CD38:CE38"/>
    <mergeCell ref="CD39:CE39"/>
    <mergeCell ref="CD40:CE40"/>
    <mergeCell ref="CD41:CE41"/>
    <mergeCell ref="CD42:CE42"/>
    <mergeCell ref="CD43:CE43"/>
    <mergeCell ref="CD44:CE44"/>
    <mergeCell ref="CD45:CE45"/>
    <mergeCell ref="CD46:CE46"/>
    <mergeCell ref="CD47:CE47"/>
    <mergeCell ref="CD48:CE48"/>
    <mergeCell ref="CD49:CE49"/>
    <mergeCell ref="CD50:CE50"/>
    <mergeCell ref="CB49:CC49"/>
    <mergeCell ref="CB50:CC50"/>
    <mergeCell ref="CB51:CC51"/>
    <mergeCell ref="CB52:CC52"/>
    <mergeCell ref="CB53:CC53"/>
    <mergeCell ref="CB54:CC54"/>
    <mergeCell ref="CB55:CC55"/>
    <mergeCell ref="CB56:CC56"/>
    <mergeCell ref="CB57:CC57"/>
    <mergeCell ref="CB58:CC58"/>
    <mergeCell ref="CB59:CC59"/>
    <mergeCell ref="CC66:CD66"/>
    <mergeCell ref="CC67:CD67"/>
    <mergeCell ref="CC68:CD68"/>
    <mergeCell ref="CD16:CE16"/>
    <mergeCell ref="CD17:CE17"/>
    <mergeCell ref="CD18:CE18"/>
    <mergeCell ref="CD19:CE19"/>
    <mergeCell ref="CD20:CE20"/>
    <mergeCell ref="CD21:CE21"/>
    <mergeCell ref="CD22:CE22"/>
    <mergeCell ref="CD23:CE23"/>
    <mergeCell ref="CD24:CE24"/>
    <mergeCell ref="CD25:CE25"/>
    <mergeCell ref="CD26:CE26"/>
    <mergeCell ref="CD27:CE27"/>
    <mergeCell ref="CD28:CE28"/>
    <mergeCell ref="CD29:CE29"/>
    <mergeCell ref="CD30:CE30"/>
    <mergeCell ref="CD31:CE31"/>
    <mergeCell ref="CD32:CE32"/>
    <mergeCell ref="CD33:CE33"/>
    <mergeCell ref="CB32:CC32"/>
    <mergeCell ref="CB33:CC33"/>
    <mergeCell ref="CB34:CC34"/>
    <mergeCell ref="CB35:CC35"/>
    <mergeCell ref="CB36:CC36"/>
    <mergeCell ref="CB37:CC37"/>
    <mergeCell ref="CB38:CC38"/>
    <mergeCell ref="CB39:CC39"/>
    <mergeCell ref="CB40:CC40"/>
    <mergeCell ref="CB41:CC41"/>
    <mergeCell ref="CB42:CC42"/>
    <mergeCell ref="CB43:CC43"/>
    <mergeCell ref="CB44:CC44"/>
    <mergeCell ref="CB45:CC45"/>
    <mergeCell ref="CB46:CC46"/>
    <mergeCell ref="CB47:CC47"/>
    <mergeCell ref="CB48:CC48"/>
    <mergeCell ref="CB15:CE15"/>
    <mergeCell ref="CB16:CC16"/>
    <mergeCell ref="CB17:CC17"/>
    <mergeCell ref="CB18:CC18"/>
    <mergeCell ref="CB19:CC19"/>
    <mergeCell ref="CB20:CC20"/>
    <mergeCell ref="CB21:CC21"/>
    <mergeCell ref="CB22:CC22"/>
    <mergeCell ref="CB23:CC23"/>
    <mergeCell ref="CB24:CC24"/>
    <mergeCell ref="CB25:CC25"/>
    <mergeCell ref="CB26:CC26"/>
    <mergeCell ref="CB27:CC27"/>
    <mergeCell ref="CB28:CC28"/>
    <mergeCell ref="CB29:CC29"/>
    <mergeCell ref="CB30:CC30"/>
    <mergeCell ref="CB31:CC31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3:F66"/>
    <mergeCell ref="C67:F67"/>
    <mergeCell ref="C68:F68"/>
    <mergeCell ref="CA65:CD65"/>
    <mergeCell ref="CA66:CB66"/>
    <mergeCell ref="CA67:CB67"/>
    <mergeCell ref="CA68:CB68"/>
    <mergeCell ref="CD51:CE51"/>
    <mergeCell ref="CD52:CE52"/>
    <mergeCell ref="CD53:CE53"/>
    <mergeCell ref="CD54:CE54"/>
    <mergeCell ref="CD55:CE55"/>
    <mergeCell ref="CD56:CE56"/>
    <mergeCell ref="CD57:CE57"/>
    <mergeCell ref="CD58:CE58"/>
    <mergeCell ref="CD59:CE59"/>
    <mergeCell ref="CE64:CH65"/>
    <mergeCell ref="CE66:CF66"/>
    <mergeCell ref="CE67:CF67"/>
    <mergeCell ref="CE68:CF68"/>
    <mergeCell ref="CH51:CI51"/>
    <mergeCell ref="CH52:CI5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BZ45:CA45"/>
    <mergeCell ref="BZ46:CA46"/>
    <mergeCell ref="BZ47:CA47"/>
    <mergeCell ref="BZ48:CA48"/>
    <mergeCell ref="BZ49:CA49"/>
    <mergeCell ref="BZ50:CA50"/>
    <mergeCell ref="BZ51:CA51"/>
    <mergeCell ref="BZ52:CA52"/>
    <mergeCell ref="BZ53:CA53"/>
    <mergeCell ref="BZ54:CA54"/>
    <mergeCell ref="BZ55:CA55"/>
    <mergeCell ref="BZ56:CA56"/>
    <mergeCell ref="BZ57:CA57"/>
    <mergeCell ref="BZ58:CA58"/>
    <mergeCell ref="BZ59:CA59"/>
    <mergeCell ref="C13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BY66:BZ66"/>
    <mergeCell ref="BY67:BZ67"/>
    <mergeCell ref="BY68:BZ68"/>
    <mergeCell ref="BZ16:CA16"/>
    <mergeCell ref="BZ17:CA17"/>
    <mergeCell ref="BZ18:CA18"/>
    <mergeCell ref="BZ19:CA19"/>
    <mergeCell ref="BZ20:CA20"/>
    <mergeCell ref="BZ21:CA21"/>
    <mergeCell ref="BZ22:CA22"/>
    <mergeCell ref="BZ23:CA23"/>
    <mergeCell ref="BZ24:CA24"/>
    <mergeCell ref="BZ25:CA25"/>
    <mergeCell ref="BZ26:CA26"/>
    <mergeCell ref="BZ27:CA27"/>
    <mergeCell ref="BZ28:CA28"/>
    <mergeCell ref="BZ29:CA29"/>
    <mergeCell ref="BZ30:CA30"/>
    <mergeCell ref="BZ31:CA31"/>
    <mergeCell ref="BZ32:CA32"/>
    <mergeCell ref="BZ33:CA33"/>
    <mergeCell ref="BZ34:CA34"/>
    <mergeCell ref="BZ35:CA35"/>
    <mergeCell ref="BZ36:CA36"/>
    <mergeCell ref="BZ37:CA37"/>
    <mergeCell ref="BZ38:CA38"/>
    <mergeCell ref="BZ39:CA39"/>
    <mergeCell ref="BZ40:CA40"/>
    <mergeCell ref="BZ41:CA41"/>
    <mergeCell ref="BZ42:CA42"/>
    <mergeCell ref="BZ43:CA43"/>
    <mergeCell ref="BZ44:CA44"/>
    <mergeCell ref="BW67:BX67"/>
    <mergeCell ref="BW68:BX68"/>
    <mergeCell ref="BX15:CA15"/>
    <mergeCell ref="BX16:BY16"/>
    <mergeCell ref="BX17:BY17"/>
    <mergeCell ref="BX18:BY18"/>
    <mergeCell ref="BX19:BY19"/>
    <mergeCell ref="BX20:BY20"/>
    <mergeCell ref="BX21:BY21"/>
    <mergeCell ref="BX22:BY22"/>
    <mergeCell ref="BX23:BY23"/>
    <mergeCell ref="BX24:BY24"/>
    <mergeCell ref="BX25:BY25"/>
    <mergeCell ref="BX26:BY26"/>
    <mergeCell ref="BX27:BY27"/>
    <mergeCell ref="BX28:BY28"/>
    <mergeCell ref="BX29:BY29"/>
    <mergeCell ref="BX30:BY30"/>
    <mergeCell ref="BX31:BY31"/>
    <mergeCell ref="BX32:BY32"/>
    <mergeCell ref="BX33:BY33"/>
    <mergeCell ref="BX34:BY34"/>
    <mergeCell ref="BX35:BY35"/>
    <mergeCell ref="BX36:BY36"/>
    <mergeCell ref="BX37:BY37"/>
    <mergeCell ref="BX38:BY38"/>
    <mergeCell ref="BX39:BY39"/>
    <mergeCell ref="BX40:BY40"/>
    <mergeCell ref="BX41:BY41"/>
    <mergeCell ref="BX42:BY42"/>
    <mergeCell ref="BX43:BY43"/>
    <mergeCell ref="BX44:BY44"/>
    <mergeCell ref="BV45:BW45"/>
    <mergeCell ref="BV46:BW46"/>
    <mergeCell ref="BV47:BW47"/>
    <mergeCell ref="BV48:BW48"/>
    <mergeCell ref="BV49:BW49"/>
    <mergeCell ref="BV50:BW50"/>
    <mergeCell ref="BV51:BW51"/>
    <mergeCell ref="BV52:BW52"/>
    <mergeCell ref="BV53:BW53"/>
    <mergeCell ref="BV54:BW54"/>
    <mergeCell ref="BV55:BW55"/>
    <mergeCell ref="BV56:BW56"/>
    <mergeCell ref="BV57:BW57"/>
    <mergeCell ref="BV58:BW58"/>
    <mergeCell ref="BV59:BW59"/>
    <mergeCell ref="BW65:BZ65"/>
    <mergeCell ref="BW66:BX66"/>
    <mergeCell ref="BX45:BY45"/>
    <mergeCell ref="BX46:BY46"/>
    <mergeCell ref="BX47:BY47"/>
    <mergeCell ref="BX48:BY48"/>
    <mergeCell ref="BX49:BY49"/>
    <mergeCell ref="BX50:BY50"/>
    <mergeCell ref="BX51:BY51"/>
    <mergeCell ref="BX52:BY52"/>
    <mergeCell ref="BX53:BY53"/>
    <mergeCell ref="BX54:BY54"/>
    <mergeCell ref="BX55:BY55"/>
    <mergeCell ref="BX56:BY56"/>
    <mergeCell ref="BX57:BY57"/>
    <mergeCell ref="BX58:BY58"/>
    <mergeCell ref="BX59:BY59"/>
    <mergeCell ref="BU66:BV66"/>
    <mergeCell ref="BU67:BV67"/>
    <mergeCell ref="BU68:BV68"/>
    <mergeCell ref="BV16:BW16"/>
    <mergeCell ref="BV17:BW17"/>
    <mergeCell ref="BV18:BW18"/>
    <mergeCell ref="BV19:BW19"/>
    <mergeCell ref="BV20:BW20"/>
    <mergeCell ref="BV21:BW21"/>
    <mergeCell ref="BV22:BW22"/>
    <mergeCell ref="BV23:BW23"/>
    <mergeCell ref="BV24:BW24"/>
    <mergeCell ref="BV25:BW25"/>
    <mergeCell ref="BV26:BW26"/>
    <mergeCell ref="BV27:BW27"/>
    <mergeCell ref="BV28:BW28"/>
    <mergeCell ref="BV29:BW29"/>
    <mergeCell ref="BV30:BW30"/>
    <mergeCell ref="BV31:BW31"/>
    <mergeCell ref="BV32:BW32"/>
    <mergeCell ref="BV33:BW33"/>
    <mergeCell ref="BV34:BW34"/>
    <mergeCell ref="BV35:BW35"/>
    <mergeCell ref="BV36:BW36"/>
    <mergeCell ref="BV37:BW37"/>
    <mergeCell ref="BV38:BW38"/>
    <mergeCell ref="BV39:BW39"/>
    <mergeCell ref="BV40:BW40"/>
    <mergeCell ref="BV41:BW41"/>
    <mergeCell ref="BV42:BW42"/>
    <mergeCell ref="BV43:BW43"/>
    <mergeCell ref="BV44:BW44"/>
    <mergeCell ref="BS67:BT67"/>
    <mergeCell ref="BS68:BT68"/>
    <mergeCell ref="BT15:BW15"/>
    <mergeCell ref="BT16:BU16"/>
    <mergeCell ref="BT17:BU17"/>
    <mergeCell ref="BT18:BU18"/>
    <mergeCell ref="BT19:BU19"/>
    <mergeCell ref="BT20:BU20"/>
    <mergeCell ref="BT21:BU21"/>
    <mergeCell ref="BT22:BU22"/>
    <mergeCell ref="BT23:BU23"/>
    <mergeCell ref="BT24:BU24"/>
    <mergeCell ref="BT25:BU25"/>
    <mergeCell ref="BT26:BU26"/>
    <mergeCell ref="BT27:BU27"/>
    <mergeCell ref="BT28:BU28"/>
    <mergeCell ref="BT29:BU29"/>
    <mergeCell ref="BT30:BU30"/>
    <mergeCell ref="BT31:BU31"/>
    <mergeCell ref="BT32:BU32"/>
    <mergeCell ref="BT33:BU33"/>
    <mergeCell ref="BT34:BU34"/>
    <mergeCell ref="BT35:BU35"/>
    <mergeCell ref="BT36:BU36"/>
    <mergeCell ref="BT37:BU37"/>
    <mergeCell ref="BT38:BU38"/>
    <mergeCell ref="BT39:BU39"/>
    <mergeCell ref="BT40:BU40"/>
    <mergeCell ref="BT41:BU41"/>
    <mergeCell ref="BT42:BU42"/>
    <mergeCell ref="BT43:BU43"/>
    <mergeCell ref="BT44:BU44"/>
    <mergeCell ref="BR45:BS45"/>
    <mergeCell ref="BR46:BS46"/>
    <mergeCell ref="BR47:BS47"/>
    <mergeCell ref="BR48:BS48"/>
    <mergeCell ref="BR49:BS49"/>
    <mergeCell ref="BR50:BS50"/>
    <mergeCell ref="BR51:BS51"/>
    <mergeCell ref="BR52:BS52"/>
    <mergeCell ref="BR53:BS53"/>
    <mergeCell ref="BR54:BS54"/>
    <mergeCell ref="BR55:BS55"/>
    <mergeCell ref="BR56:BS56"/>
    <mergeCell ref="BR57:BS57"/>
    <mergeCell ref="BR58:BS58"/>
    <mergeCell ref="BR59:BS59"/>
    <mergeCell ref="BS65:BV65"/>
    <mergeCell ref="BS66:BT66"/>
    <mergeCell ref="BT45:BU45"/>
    <mergeCell ref="BT46:BU46"/>
    <mergeCell ref="BT47:BU47"/>
    <mergeCell ref="BT48:BU48"/>
    <mergeCell ref="BT49:BU49"/>
    <mergeCell ref="BT50:BU50"/>
    <mergeCell ref="BT51:BU51"/>
    <mergeCell ref="BT52:BU52"/>
    <mergeCell ref="BT53:BU53"/>
    <mergeCell ref="BT54:BU54"/>
    <mergeCell ref="BT55:BU55"/>
    <mergeCell ref="BT56:BU56"/>
    <mergeCell ref="BT57:BU57"/>
    <mergeCell ref="BT58:BU58"/>
    <mergeCell ref="BT59:BU59"/>
    <mergeCell ref="BQ66:BR66"/>
    <mergeCell ref="BQ67:BR67"/>
    <mergeCell ref="BQ68:BR68"/>
    <mergeCell ref="BR16:BS16"/>
    <mergeCell ref="BR17:BS17"/>
    <mergeCell ref="BR18:BS18"/>
    <mergeCell ref="BR19:BS19"/>
    <mergeCell ref="BR20:BS20"/>
    <mergeCell ref="BR21:BS21"/>
    <mergeCell ref="BR22:BS22"/>
    <mergeCell ref="BR23:BS23"/>
    <mergeCell ref="BR24:BS24"/>
    <mergeCell ref="BR25:BS25"/>
    <mergeCell ref="BR26:BS26"/>
    <mergeCell ref="BR27:BS27"/>
    <mergeCell ref="BR28:BS28"/>
    <mergeCell ref="BR29:BS29"/>
    <mergeCell ref="BR30:BS30"/>
    <mergeCell ref="BR31:BS31"/>
    <mergeCell ref="BR32:BS32"/>
    <mergeCell ref="BR33:BS33"/>
    <mergeCell ref="BR34:BS34"/>
    <mergeCell ref="BR35:BS35"/>
    <mergeCell ref="BR36:BS36"/>
    <mergeCell ref="BR37:BS37"/>
    <mergeCell ref="BR38:BS38"/>
    <mergeCell ref="BR39:BS39"/>
    <mergeCell ref="BR40:BS40"/>
    <mergeCell ref="BR41:BS41"/>
    <mergeCell ref="BR42:BS42"/>
    <mergeCell ref="BR43:BS43"/>
    <mergeCell ref="BR44:BS44"/>
    <mergeCell ref="BO67:BP67"/>
    <mergeCell ref="BO68:BP68"/>
    <mergeCell ref="BP15:BS15"/>
    <mergeCell ref="BP16:BQ16"/>
    <mergeCell ref="BP17:BQ17"/>
    <mergeCell ref="BP18:BQ18"/>
    <mergeCell ref="BP19:BQ19"/>
    <mergeCell ref="BP20:BQ20"/>
    <mergeCell ref="BP21:BQ21"/>
    <mergeCell ref="BP22:BQ22"/>
    <mergeCell ref="BP23:BQ23"/>
    <mergeCell ref="BP24:BQ24"/>
    <mergeCell ref="BP25:BQ25"/>
    <mergeCell ref="BP26:BQ26"/>
    <mergeCell ref="BP27:BQ27"/>
    <mergeCell ref="BP28:BQ28"/>
    <mergeCell ref="BP29:BQ29"/>
    <mergeCell ref="BP30:BQ30"/>
    <mergeCell ref="BP31:BQ31"/>
    <mergeCell ref="BP32:BQ32"/>
    <mergeCell ref="BP33:BQ33"/>
    <mergeCell ref="BP34:BQ34"/>
    <mergeCell ref="BP35:BQ35"/>
    <mergeCell ref="BP36:BQ36"/>
    <mergeCell ref="BP37:BQ37"/>
    <mergeCell ref="BP38:BQ38"/>
    <mergeCell ref="BP39:BQ39"/>
    <mergeCell ref="BP40:BQ40"/>
    <mergeCell ref="BP41:BQ41"/>
    <mergeCell ref="BP42:BQ42"/>
    <mergeCell ref="BP43:BQ43"/>
    <mergeCell ref="BP44:BQ44"/>
    <mergeCell ref="BN45:BO45"/>
    <mergeCell ref="BN46:BO46"/>
    <mergeCell ref="BN47:BO47"/>
    <mergeCell ref="BN48:BO48"/>
    <mergeCell ref="BN49:BO49"/>
    <mergeCell ref="BN50:BO50"/>
    <mergeCell ref="BN51:BO51"/>
    <mergeCell ref="BN52:BO52"/>
    <mergeCell ref="BN53:BO53"/>
    <mergeCell ref="BN54:BO54"/>
    <mergeCell ref="BN55:BO55"/>
    <mergeCell ref="BN56:BO56"/>
    <mergeCell ref="BN57:BO57"/>
    <mergeCell ref="BN58:BO58"/>
    <mergeCell ref="BN59:BO59"/>
    <mergeCell ref="BO65:BR65"/>
    <mergeCell ref="BO66:BP66"/>
    <mergeCell ref="BP45:BQ45"/>
    <mergeCell ref="BP46:BQ46"/>
    <mergeCell ref="BP47:BQ47"/>
    <mergeCell ref="BP48:BQ48"/>
    <mergeCell ref="BP49:BQ49"/>
    <mergeCell ref="BP50:BQ50"/>
    <mergeCell ref="BP51:BQ51"/>
    <mergeCell ref="BP52:BQ52"/>
    <mergeCell ref="BP53:BQ53"/>
    <mergeCell ref="BP54:BQ54"/>
    <mergeCell ref="BP55:BQ55"/>
    <mergeCell ref="BP56:BQ56"/>
    <mergeCell ref="BP57:BQ57"/>
    <mergeCell ref="BP58:BQ58"/>
    <mergeCell ref="BP59:BQ59"/>
    <mergeCell ref="BM66:BN66"/>
    <mergeCell ref="BM67:BN67"/>
    <mergeCell ref="BM68:BN68"/>
    <mergeCell ref="BN16:BO16"/>
    <mergeCell ref="BN17:BO17"/>
    <mergeCell ref="BN18:BO18"/>
    <mergeCell ref="BN19:BO19"/>
    <mergeCell ref="BN20:BO20"/>
    <mergeCell ref="BN21:BO21"/>
    <mergeCell ref="BN22:BO22"/>
    <mergeCell ref="BN23:BO23"/>
    <mergeCell ref="BN24:BO24"/>
    <mergeCell ref="BN25:BO25"/>
    <mergeCell ref="BN26:BO26"/>
    <mergeCell ref="BN27:BO27"/>
    <mergeCell ref="BN28:BO28"/>
    <mergeCell ref="BN29:BO29"/>
    <mergeCell ref="BN30:BO30"/>
    <mergeCell ref="BN31:BO31"/>
    <mergeCell ref="BN32:BO32"/>
    <mergeCell ref="BN33:BO33"/>
    <mergeCell ref="BN34:BO34"/>
    <mergeCell ref="BN35:BO35"/>
    <mergeCell ref="BN36:BO36"/>
    <mergeCell ref="BN37:BO37"/>
    <mergeCell ref="BN38:BO38"/>
    <mergeCell ref="BN39:BO39"/>
    <mergeCell ref="BN40:BO40"/>
    <mergeCell ref="BN41:BO41"/>
    <mergeCell ref="BN42:BO42"/>
    <mergeCell ref="BN43:BO43"/>
    <mergeCell ref="BN44:BO44"/>
    <mergeCell ref="BK67:BL67"/>
    <mergeCell ref="BK68:BL68"/>
    <mergeCell ref="BL15:BO15"/>
    <mergeCell ref="BL16:BM16"/>
    <mergeCell ref="BL17:BM17"/>
    <mergeCell ref="BL18:BM18"/>
    <mergeCell ref="BL19:BM19"/>
    <mergeCell ref="BL20:BM20"/>
    <mergeCell ref="BL21:BM21"/>
    <mergeCell ref="BL22:BM22"/>
    <mergeCell ref="BL23:BM23"/>
    <mergeCell ref="BL24:BM24"/>
    <mergeCell ref="BL25:BM25"/>
    <mergeCell ref="BL26:BM26"/>
    <mergeCell ref="BL27:BM27"/>
    <mergeCell ref="BL28:BM28"/>
    <mergeCell ref="BL29:BM29"/>
    <mergeCell ref="BL30:BM30"/>
    <mergeCell ref="BL31:BM31"/>
    <mergeCell ref="BL32:BM32"/>
    <mergeCell ref="BL33:BM33"/>
    <mergeCell ref="BL34:BM34"/>
    <mergeCell ref="BL35:BM35"/>
    <mergeCell ref="BL36:BM36"/>
    <mergeCell ref="BL37:BM37"/>
    <mergeCell ref="BL38:BM38"/>
    <mergeCell ref="BL39:BM39"/>
    <mergeCell ref="BL40:BM40"/>
    <mergeCell ref="BL41:BM41"/>
    <mergeCell ref="BL42:BM42"/>
    <mergeCell ref="BL43:BM43"/>
    <mergeCell ref="BL44:BM44"/>
    <mergeCell ref="BJ45:BK45"/>
    <mergeCell ref="BJ46:BK46"/>
    <mergeCell ref="BJ47:BK47"/>
    <mergeCell ref="BJ48:BK48"/>
    <mergeCell ref="BJ49:BK49"/>
    <mergeCell ref="BJ50:BK50"/>
    <mergeCell ref="BJ51:BK51"/>
    <mergeCell ref="BJ52:BK52"/>
    <mergeCell ref="BJ53:BK53"/>
    <mergeCell ref="BJ54:BK54"/>
    <mergeCell ref="BJ55:BK55"/>
    <mergeCell ref="BJ56:BK56"/>
    <mergeCell ref="BJ57:BK57"/>
    <mergeCell ref="BJ58:BK58"/>
    <mergeCell ref="BJ59:BK59"/>
    <mergeCell ref="BK65:BN65"/>
    <mergeCell ref="BK66:BL66"/>
    <mergeCell ref="BL45:BM45"/>
    <mergeCell ref="BL46:BM46"/>
    <mergeCell ref="BL47:BM47"/>
    <mergeCell ref="BL48:BM48"/>
    <mergeCell ref="BL49:BM49"/>
    <mergeCell ref="BL50:BM50"/>
    <mergeCell ref="BL51:BM51"/>
    <mergeCell ref="BL52:BM52"/>
    <mergeCell ref="BL53:BM53"/>
    <mergeCell ref="BL54:BM54"/>
    <mergeCell ref="BL55:BM55"/>
    <mergeCell ref="BL56:BM56"/>
    <mergeCell ref="BL57:BM57"/>
    <mergeCell ref="BL58:BM58"/>
    <mergeCell ref="BL59:BM59"/>
    <mergeCell ref="BI66:BJ66"/>
    <mergeCell ref="BI67:BJ67"/>
    <mergeCell ref="BI68:BJ68"/>
    <mergeCell ref="BJ16:BK16"/>
    <mergeCell ref="BJ17:BK17"/>
    <mergeCell ref="BJ18:BK18"/>
    <mergeCell ref="BJ19:BK19"/>
    <mergeCell ref="BJ20:BK20"/>
    <mergeCell ref="BJ21:BK21"/>
    <mergeCell ref="BJ22:BK22"/>
    <mergeCell ref="BJ23:BK23"/>
    <mergeCell ref="BJ24:BK24"/>
    <mergeCell ref="BJ25:BK25"/>
    <mergeCell ref="BJ26:BK26"/>
    <mergeCell ref="BJ27:BK27"/>
    <mergeCell ref="BJ28:BK28"/>
    <mergeCell ref="BJ29:BK29"/>
    <mergeCell ref="BJ30:BK30"/>
    <mergeCell ref="BJ31:BK31"/>
    <mergeCell ref="BJ32:BK32"/>
    <mergeCell ref="BJ33:BK33"/>
    <mergeCell ref="BJ34:BK34"/>
    <mergeCell ref="BJ35:BK35"/>
    <mergeCell ref="BJ36:BK36"/>
    <mergeCell ref="BJ37:BK37"/>
    <mergeCell ref="BJ38:BK38"/>
    <mergeCell ref="BJ39:BK39"/>
    <mergeCell ref="BJ40:BK40"/>
    <mergeCell ref="BJ41:BK41"/>
    <mergeCell ref="BJ42:BK42"/>
    <mergeCell ref="BJ43:BK43"/>
    <mergeCell ref="BJ44:BK44"/>
    <mergeCell ref="BH43:BI43"/>
    <mergeCell ref="BH44:BI44"/>
    <mergeCell ref="BH45:BI45"/>
    <mergeCell ref="BH46:BI46"/>
    <mergeCell ref="BH47:BI47"/>
    <mergeCell ref="BH48:BI48"/>
    <mergeCell ref="BH49:BI49"/>
    <mergeCell ref="BH50:BI50"/>
    <mergeCell ref="BH51:BI51"/>
    <mergeCell ref="BH52:BI52"/>
    <mergeCell ref="BH53:BI53"/>
    <mergeCell ref="BH54:BI54"/>
    <mergeCell ref="BH55:BI55"/>
    <mergeCell ref="BH56:BI56"/>
    <mergeCell ref="BH57:BI57"/>
    <mergeCell ref="BH58:BI58"/>
    <mergeCell ref="BH59:BI59"/>
    <mergeCell ref="BG65:BJ65"/>
    <mergeCell ref="BG66:BH66"/>
    <mergeCell ref="BG67:BH67"/>
    <mergeCell ref="BG68:BH68"/>
    <mergeCell ref="BH15:BK15"/>
    <mergeCell ref="BH16:BI16"/>
    <mergeCell ref="BH17:BI17"/>
    <mergeCell ref="BH18:BI18"/>
    <mergeCell ref="BH19:BI19"/>
    <mergeCell ref="BH20:BI20"/>
    <mergeCell ref="BH21:BI21"/>
    <mergeCell ref="BH22:BI22"/>
    <mergeCell ref="BH23:BI23"/>
    <mergeCell ref="BH24:BI24"/>
    <mergeCell ref="BH25:BI25"/>
    <mergeCell ref="BH26:BI26"/>
    <mergeCell ref="BH27:BI27"/>
    <mergeCell ref="BH28:BI28"/>
    <mergeCell ref="BH29:BI29"/>
    <mergeCell ref="BH30:BI30"/>
    <mergeCell ref="BH31:BI31"/>
    <mergeCell ref="BH32:BI32"/>
    <mergeCell ref="BH33:BI33"/>
    <mergeCell ref="BH34:BI34"/>
    <mergeCell ref="BH35:BI35"/>
    <mergeCell ref="BH36:BI36"/>
    <mergeCell ref="BH37:BI37"/>
    <mergeCell ref="BH38:BI38"/>
    <mergeCell ref="BH39:BI39"/>
    <mergeCell ref="BH40:BI40"/>
    <mergeCell ref="BH41:BI41"/>
    <mergeCell ref="BH42:BI42"/>
    <mergeCell ref="BF43:BG43"/>
    <mergeCell ref="BF44:BG44"/>
    <mergeCell ref="BF45:BG45"/>
    <mergeCell ref="BF46:BG46"/>
    <mergeCell ref="BF47:BG47"/>
    <mergeCell ref="BF48:BG48"/>
    <mergeCell ref="BF49:BG49"/>
    <mergeCell ref="BF50:BG50"/>
    <mergeCell ref="BF51:BG51"/>
    <mergeCell ref="BF52:BG52"/>
    <mergeCell ref="BF53:BG53"/>
    <mergeCell ref="BF54:BG54"/>
    <mergeCell ref="BF55:BG55"/>
    <mergeCell ref="BF56:BG56"/>
    <mergeCell ref="BF57:BG57"/>
    <mergeCell ref="BF58:BG58"/>
    <mergeCell ref="BF59:BG59"/>
    <mergeCell ref="BD58:BE58"/>
    <mergeCell ref="BD59:BE59"/>
    <mergeCell ref="BE66:BF66"/>
    <mergeCell ref="BE67:BF67"/>
    <mergeCell ref="BE68:BF68"/>
    <mergeCell ref="BF16:BG16"/>
    <mergeCell ref="BF17:BG17"/>
    <mergeCell ref="BF18:BG18"/>
    <mergeCell ref="BF19:BG19"/>
    <mergeCell ref="BF20:BG20"/>
    <mergeCell ref="BF21:BG21"/>
    <mergeCell ref="BF22:BG22"/>
    <mergeCell ref="BF23:BG23"/>
    <mergeCell ref="BF24:BG24"/>
    <mergeCell ref="BF25:BG25"/>
    <mergeCell ref="BF26:BG26"/>
    <mergeCell ref="BF27:BG27"/>
    <mergeCell ref="BF28:BG28"/>
    <mergeCell ref="BF29:BG29"/>
    <mergeCell ref="BF30:BG30"/>
    <mergeCell ref="BF31:BG31"/>
    <mergeCell ref="BF32:BG32"/>
    <mergeCell ref="BF33:BG33"/>
    <mergeCell ref="BF34:BG34"/>
    <mergeCell ref="BF35:BG35"/>
    <mergeCell ref="BF36:BG36"/>
    <mergeCell ref="BF37:BG37"/>
    <mergeCell ref="BF38:BG38"/>
    <mergeCell ref="BF39:BG39"/>
    <mergeCell ref="BF40:BG40"/>
    <mergeCell ref="BF41:BG41"/>
    <mergeCell ref="BF42:BG42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D52:BE52"/>
    <mergeCell ref="BD53:BE53"/>
    <mergeCell ref="BD54:BE54"/>
    <mergeCell ref="BD55:BE55"/>
    <mergeCell ref="BD56:BE56"/>
    <mergeCell ref="BD57:BE57"/>
    <mergeCell ref="BC64:CD64"/>
    <mergeCell ref="BC65:BF65"/>
    <mergeCell ref="BC66:BD66"/>
    <mergeCell ref="BC67:BD67"/>
    <mergeCell ref="BC68:BD68"/>
    <mergeCell ref="BD14:CE14"/>
    <mergeCell ref="BD15:BG15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D37:BE37"/>
    <mergeCell ref="BD38:BE38"/>
    <mergeCell ref="BD39:BE39"/>
    <mergeCell ref="BD40:BE40"/>
    <mergeCell ref="BB43:BC43"/>
    <mergeCell ref="BB44:BC44"/>
    <mergeCell ref="BB45:BC45"/>
    <mergeCell ref="BB46:BC46"/>
    <mergeCell ref="BB47:BC47"/>
    <mergeCell ref="BB48:BC48"/>
    <mergeCell ref="BB49:BC49"/>
    <mergeCell ref="BB50:BC50"/>
    <mergeCell ref="BB51:BC51"/>
    <mergeCell ref="BB52:BC52"/>
    <mergeCell ref="BB53:BC53"/>
    <mergeCell ref="BB54:BC54"/>
    <mergeCell ref="BB55:BC55"/>
    <mergeCell ref="BB56:BC56"/>
    <mergeCell ref="BB57:BC57"/>
    <mergeCell ref="BB58:BC58"/>
    <mergeCell ref="BB59:BC59"/>
    <mergeCell ref="B11:I11"/>
    <mergeCell ref="B61:I61"/>
    <mergeCell ref="BA66:BB66"/>
    <mergeCell ref="BA67:BB67"/>
    <mergeCell ref="BA68:BB68"/>
    <mergeCell ref="BB16:BC16"/>
    <mergeCell ref="BB17:BC17"/>
    <mergeCell ref="BB18:BC18"/>
    <mergeCell ref="BB19:BC19"/>
    <mergeCell ref="BB20:BC20"/>
    <mergeCell ref="BB21:BC21"/>
    <mergeCell ref="BB22:BC22"/>
    <mergeCell ref="BB23:BC23"/>
    <mergeCell ref="BB24:BC24"/>
    <mergeCell ref="BB25:BC25"/>
    <mergeCell ref="BB26:BC26"/>
    <mergeCell ref="BB27:BC27"/>
    <mergeCell ref="BB28:BC28"/>
    <mergeCell ref="BB29:BC29"/>
    <mergeCell ref="BB30:BC30"/>
    <mergeCell ref="BB31:BC31"/>
    <mergeCell ref="BB32:BC32"/>
    <mergeCell ref="BB33:BC33"/>
    <mergeCell ref="BB34:BC34"/>
    <mergeCell ref="BB35:BC35"/>
    <mergeCell ref="BB36:BC36"/>
    <mergeCell ref="BB37:BC37"/>
    <mergeCell ref="BB38:BC38"/>
    <mergeCell ref="BB39:BC39"/>
    <mergeCell ref="BB40:BC40"/>
    <mergeCell ref="BB41:BC41"/>
    <mergeCell ref="BB42:BC42"/>
    <mergeCell ref="AY67:AZ67"/>
    <mergeCell ref="AY68:AZ68"/>
    <mergeCell ref="AZ15:BC15"/>
    <mergeCell ref="AZ16:BA16"/>
    <mergeCell ref="AZ17:BA17"/>
    <mergeCell ref="AZ18:BA18"/>
    <mergeCell ref="AZ19:BA19"/>
    <mergeCell ref="AZ20:BA20"/>
    <mergeCell ref="AZ21:BA21"/>
    <mergeCell ref="AZ22:BA22"/>
    <mergeCell ref="AZ23:BA23"/>
    <mergeCell ref="AZ24:BA24"/>
    <mergeCell ref="AZ25:BA25"/>
    <mergeCell ref="AZ26:BA26"/>
    <mergeCell ref="AZ27:BA27"/>
    <mergeCell ref="AZ28:BA28"/>
    <mergeCell ref="AZ29:BA29"/>
    <mergeCell ref="AZ30:BA30"/>
    <mergeCell ref="AZ31:BA31"/>
    <mergeCell ref="AZ32:BA32"/>
    <mergeCell ref="AZ33:BA33"/>
    <mergeCell ref="AZ34:BA34"/>
    <mergeCell ref="AZ35:BA35"/>
    <mergeCell ref="AZ36:BA36"/>
    <mergeCell ref="AZ37:BA37"/>
    <mergeCell ref="AZ38:BA38"/>
    <mergeCell ref="AZ39:BA39"/>
    <mergeCell ref="AZ40:BA40"/>
    <mergeCell ref="AZ41:BA41"/>
    <mergeCell ref="AZ42:BA42"/>
    <mergeCell ref="AZ43:BA43"/>
    <mergeCell ref="AZ44:BA44"/>
    <mergeCell ref="AX45:AY45"/>
    <mergeCell ref="AX46:AY46"/>
    <mergeCell ref="AX47:AY47"/>
    <mergeCell ref="AX48:AY48"/>
    <mergeCell ref="AX49:AY49"/>
    <mergeCell ref="AX50:AY50"/>
    <mergeCell ref="AX51:AY51"/>
    <mergeCell ref="AX52:AY52"/>
    <mergeCell ref="AX53:AY53"/>
    <mergeCell ref="AX54:AY54"/>
    <mergeCell ref="AX55:AY55"/>
    <mergeCell ref="AX56:AY56"/>
    <mergeCell ref="AX57:AY57"/>
    <mergeCell ref="AX58:AY58"/>
    <mergeCell ref="AX59:AY59"/>
    <mergeCell ref="AY65:BB65"/>
    <mergeCell ref="AY66:AZ66"/>
    <mergeCell ref="AZ45:BA45"/>
    <mergeCell ref="AZ46:BA46"/>
    <mergeCell ref="AZ47:BA47"/>
    <mergeCell ref="AZ48:BA48"/>
    <mergeCell ref="AZ49:BA49"/>
    <mergeCell ref="AZ50:BA50"/>
    <mergeCell ref="AZ51:BA51"/>
    <mergeCell ref="AZ52:BA52"/>
    <mergeCell ref="AZ53:BA53"/>
    <mergeCell ref="AZ54:BA54"/>
    <mergeCell ref="AZ55:BA55"/>
    <mergeCell ref="AZ56:BA56"/>
    <mergeCell ref="AZ57:BA57"/>
    <mergeCell ref="AZ58:BA58"/>
    <mergeCell ref="AZ59:BA59"/>
    <mergeCell ref="AW66:AX66"/>
    <mergeCell ref="AW67:AX67"/>
    <mergeCell ref="AW68:AX68"/>
    <mergeCell ref="AX16:AY16"/>
    <mergeCell ref="AX17:AY17"/>
    <mergeCell ref="AX18:AY18"/>
    <mergeCell ref="AX19:AY19"/>
    <mergeCell ref="AX20:AY20"/>
    <mergeCell ref="AX21:AY21"/>
    <mergeCell ref="AX22:AY22"/>
    <mergeCell ref="AX23:AY23"/>
    <mergeCell ref="AX24:AY24"/>
    <mergeCell ref="AX25:AY25"/>
    <mergeCell ref="AX26:AY26"/>
    <mergeCell ref="AX27:AY27"/>
    <mergeCell ref="AX28:AY28"/>
    <mergeCell ref="AX29:AY29"/>
    <mergeCell ref="AX30:AY30"/>
    <mergeCell ref="AX31:AY31"/>
    <mergeCell ref="AX32:AY32"/>
    <mergeCell ref="AX33:AY33"/>
    <mergeCell ref="AX34:AY34"/>
    <mergeCell ref="AX35:AY35"/>
    <mergeCell ref="AX36:AY36"/>
    <mergeCell ref="AX37:AY37"/>
    <mergeCell ref="AX38:AY38"/>
    <mergeCell ref="AX39:AY39"/>
    <mergeCell ref="AX40:AY40"/>
    <mergeCell ref="AX41:AY41"/>
    <mergeCell ref="AX42:AY42"/>
    <mergeCell ref="AX43:AY43"/>
    <mergeCell ref="AX44:AY44"/>
    <mergeCell ref="AU67:AV67"/>
    <mergeCell ref="AU68:AV68"/>
    <mergeCell ref="AV15:AY15"/>
    <mergeCell ref="AV16:AW16"/>
    <mergeCell ref="AV17:AW17"/>
    <mergeCell ref="AV18:AW18"/>
    <mergeCell ref="AV19:AW19"/>
    <mergeCell ref="AV20:AW20"/>
    <mergeCell ref="AV21:AW21"/>
    <mergeCell ref="AV22:AW22"/>
    <mergeCell ref="AV23:AW23"/>
    <mergeCell ref="AV24:AW24"/>
    <mergeCell ref="AV25:AW25"/>
    <mergeCell ref="AV26:AW26"/>
    <mergeCell ref="AV27:AW27"/>
    <mergeCell ref="AV28:AW28"/>
    <mergeCell ref="AV29:AW29"/>
    <mergeCell ref="AV30:AW30"/>
    <mergeCell ref="AV31:AW31"/>
    <mergeCell ref="AV32:AW32"/>
    <mergeCell ref="AV33:AW33"/>
    <mergeCell ref="AV34:AW34"/>
    <mergeCell ref="AV35:AW35"/>
    <mergeCell ref="AV36:AW36"/>
    <mergeCell ref="AV37:AW37"/>
    <mergeCell ref="AV38:AW38"/>
    <mergeCell ref="AV39:AW39"/>
    <mergeCell ref="AV40:AW40"/>
    <mergeCell ref="AV41:AW41"/>
    <mergeCell ref="AV42:AW42"/>
    <mergeCell ref="AV43:AW43"/>
    <mergeCell ref="AV44:AW44"/>
    <mergeCell ref="AT45:AU45"/>
    <mergeCell ref="AT46:AU46"/>
    <mergeCell ref="AT47:AU47"/>
    <mergeCell ref="AT48:AU48"/>
    <mergeCell ref="AT49:AU49"/>
    <mergeCell ref="AT50:AU50"/>
    <mergeCell ref="AT51:AU51"/>
    <mergeCell ref="AT52:AU52"/>
    <mergeCell ref="AT53:AU53"/>
    <mergeCell ref="AT54:AU54"/>
    <mergeCell ref="AT55:AU55"/>
    <mergeCell ref="AT56:AU56"/>
    <mergeCell ref="AT57:AU57"/>
    <mergeCell ref="AT58:AU58"/>
    <mergeCell ref="AT59:AU59"/>
    <mergeCell ref="AU65:AX65"/>
    <mergeCell ref="AU66:AV66"/>
    <mergeCell ref="AV45:AW45"/>
    <mergeCell ref="AV46:AW46"/>
    <mergeCell ref="AV47:AW47"/>
    <mergeCell ref="AV48:AW48"/>
    <mergeCell ref="AV49:AW49"/>
    <mergeCell ref="AV50:AW50"/>
    <mergeCell ref="AV51:AW51"/>
    <mergeCell ref="AV52:AW52"/>
    <mergeCell ref="AV53:AW53"/>
    <mergeCell ref="AV54:AW54"/>
    <mergeCell ref="AV55:AW55"/>
    <mergeCell ref="AV56:AW56"/>
    <mergeCell ref="AV57:AW57"/>
    <mergeCell ref="AV58:AW58"/>
    <mergeCell ref="AV59:AW59"/>
    <mergeCell ref="AS66:AT66"/>
    <mergeCell ref="AS67:AT67"/>
    <mergeCell ref="AS68:AT68"/>
    <mergeCell ref="AT16:AU16"/>
    <mergeCell ref="AT17:AU17"/>
    <mergeCell ref="AT18:AU18"/>
    <mergeCell ref="AT19:AU19"/>
    <mergeCell ref="AT20:AU20"/>
    <mergeCell ref="AT21:AU21"/>
    <mergeCell ref="AT22:AU22"/>
    <mergeCell ref="AT23:AU23"/>
    <mergeCell ref="AT24:AU24"/>
    <mergeCell ref="AT25:AU25"/>
    <mergeCell ref="AT26:AU26"/>
    <mergeCell ref="AT27:AU27"/>
    <mergeCell ref="AT28:AU28"/>
    <mergeCell ref="AT29:AU29"/>
    <mergeCell ref="AT30:AU30"/>
    <mergeCell ref="AT31:AU31"/>
    <mergeCell ref="AT32:AU32"/>
    <mergeCell ref="AT33:AU33"/>
    <mergeCell ref="AT34:AU34"/>
    <mergeCell ref="AT35:AU35"/>
    <mergeCell ref="AT36:AU36"/>
    <mergeCell ref="AT37:AU37"/>
    <mergeCell ref="AT38:AU38"/>
    <mergeCell ref="AT39:AU39"/>
    <mergeCell ref="AT40:AU40"/>
    <mergeCell ref="AT41:AU41"/>
    <mergeCell ref="AT42:AU42"/>
    <mergeCell ref="AT43:AU43"/>
    <mergeCell ref="AT44:AU44"/>
    <mergeCell ref="AQ67:AR67"/>
    <mergeCell ref="AQ68:AR68"/>
    <mergeCell ref="AR15:AU15"/>
    <mergeCell ref="AR16:AS16"/>
    <mergeCell ref="AR17:AS17"/>
    <mergeCell ref="AR18:AS18"/>
    <mergeCell ref="AR19:AS19"/>
    <mergeCell ref="AR20:AS20"/>
    <mergeCell ref="AR21:AS21"/>
    <mergeCell ref="AR22:AS22"/>
    <mergeCell ref="AR23:AS23"/>
    <mergeCell ref="AR24:AS24"/>
    <mergeCell ref="AR25:AS25"/>
    <mergeCell ref="AR26:AS26"/>
    <mergeCell ref="AR27:AS27"/>
    <mergeCell ref="AR28:AS28"/>
    <mergeCell ref="AR29:AS29"/>
    <mergeCell ref="AR30:AS30"/>
    <mergeCell ref="AR31:AS31"/>
    <mergeCell ref="AR32:AS32"/>
    <mergeCell ref="AR33:AS33"/>
    <mergeCell ref="AR34:AS34"/>
    <mergeCell ref="AR35:AS35"/>
    <mergeCell ref="AR36:AS36"/>
    <mergeCell ref="AR37:AS37"/>
    <mergeCell ref="AR38:AS38"/>
    <mergeCell ref="AR39:AS39"/>
    <mergeCell ref="AR40:AS40"/>
    <mergeCell ref="AR41:AS41"/>
    <mergeCell ref="AR42:AS42"/>
    <mergeCell ref="AR43:AS43"/>
    <mergeCell ref="AR44:AS44"/>
    <mergeCell ref="AP45:AQ45"/>
    <mergeCell ref="AP46:AQ46"/>
    <mergeCell ref="AP47:AQ47"/>
    <mergeCell ref="AP48:AQ48"/>
    <mergeCell ref="AP49:AQ49"/>
    <mergeCell ref="AP50:AQ50"/>
    <mergeCell ref="AP51:AQ51"/>
    <mergeCell ref="AP52:AQ52"/>
    <mergeCell ref="AP53:AQ53"/>
    <mergeCell ref="AP54:AQ54"/>
    <mergeCell ref="AP55:AQ55"/>
    <mergeCell ref="AP56:AQ56"/>
    <mergeCell ref="AP57:AQ57"/>
    <mergeCell ref="AP58:AQ58"/>
    <mergeCell ref="AP59:AQ59"/>
    <mergeCell ref="AQ65:AT65"/>
    <mergeCell ref="AQ66:AR66"/>
    <mergeCell ref="AR45:AS45"/>
    <mergeCell ref="AR46:AS46"/>
    <mergeCell ref="AR47:AS47"/>
    <mergeCell ref="AR48:AS48"/>
    <mergeCell ref="AR49:AS49"/>
    <mergeCell ref="AR50:AS50"/>
    <mergeCell ref="AR51:AS51"/>
    <mergeCell ref="AR52:AS52"/>
    <mergeCell ref="AR53:AS53"/>
    <mergeCell ref="AR54:AS54"/>
    <mergeCell ref="AR55:AS55"/>
    <mergeCell ref="AR56:AS56"/>
    <mergeCell ref="AR57:AS57"/>
    <mergeCell ref="AR58:AS58"/>
    <mergeCell ref="AR59:AS59"/>
    <mergeCell ref="AO66:AP66"/>
    <mergeCell ref="AO67:AP67"/>
    <mergeCell ref="AO68:AP68"/>
    <mergeCell ref="AP16:AQ16"/>
    <mergeCell ref="AP17:AQ17"/>
    <mergeCell ref="AP18:AQ18"/>
    <mergeCell ref="AP19:AQ19"/>
    <mergeCell ref="AP20:AQ20"/>
    <mergeCell ref="AP21:AQ21"/>
    <mergeCell ref="AP22:AQ22"/>
    <mergeCell ref="AP23:AQ23"/>
    <mergeCell ref="AP24:AQ24"/>
    <mergeCell ref="AP25:AQ25"/>
    <mergeCell ref="AP26:AQ26"/>
    <mergeCell ref="AP27:AQ27"/>
    <mergeCell ref="AP28:AQ28"/>
    <mergeCell ref="AP29:AQ29"/>
    <mergeCell ref="AP30:AQ30"/>
    <mergeCell ref="AP31:AQ31"/>
    <mergeCell ref="AP32:AQ32"/>
    <mergeCell ref="AP33:AQ33"/>
    <mergeCell ref="AP34:AQ34"/>
    <mergeCell ref="AP35:AQ35"/>
    <mergeCell ref="AP36:AQ36"/>
    <mergeCell ref="AP37:AQ37"/>
    <mergeCell ref="AP38:AQ38"/>
    <mergeCell ref="AP39:AQ39"/>
    <mergeCell ref="AP40:AQ40"/>
    <mergeCell ref="AP41:AQ41"/>
    <mergeCell ref="AP42:AQ42"/>
    <mergeCell ref="AP43:AQ43"/>
    <mergeCell ref="AP44:AQ44"/>
    <mergeCell ref="AM67:AN67"/>
    <mergeCell ref="AM68:AN68"/>
    <mergeCell ref="AN15:AQ15"/>
    <mergeCell ref="AN16:AO16"/>
    <mergeCell ref="AN17:AO17"/>
    <mergeCell ref="AN18:AO18"/>
    <mergeCell ref="AN19:AO19"/>
    <mergeCell ref="AN20:AO20"/>
    <mergeCell ref="AN21:AO21"/>
    <mergeCell ref="AN22:AO22"/>
    <mergeCell ref="AN23:AO23"/>
    <mergeCell ref="AN24:AO24"/>
    <mergeCell ref="AN25:AO25"/>
    <mergeCell ref="AN26:AO26"/>
    <mergeCell ref="AN27:AO27"/>
    <mergeCell ref="AN28:AO28"/>
    <mergeCell ref="AN29:AO29"/>
    <mergeCell ref="AN30:AO30"/>
    <mergeCell ref="AN31:AO31"/>
    <mergeCell ref="AN32:AO32"/>
    <mergeCell ref="AN33:AO33"/>
    <mergeCell ref="AN34:AO34"/>
    <mergeCell ref="AN35:AO35"/>
    <mergeCell ref="AN36:AO36"/>
    <mergeCell ref="AN37:AO37"/>
    <mergeCell ref="AN38:AO38"/>
    <mergeCell ref="AN39:AO39"/>
    <mergeCell ref="AN40:AO40"/>
    <mergeCell ref="AN41:AO41"/>
    <mergeCell ref="AN42:AO42"/>
    <mergeCell ref="AN43:AO43"/>
    <mergeCell ref="AN44:AO44"/>
    <mergeCell ref="AL45:AM45"/>
    <mergeCell ref="AL46:AM46"/>
    <mergeCell ref="AL47:AM47"/>
    <mergeCell ref="AL48:AM48"/>
    <mergeCell ref="AL49:AM49"/>
    <mergeCell ref="AL50:AM50"/>
    <mergeCell ref="AL51:AM51"/>
    <mergeCell ref="AL52:AM52"/>
    <mergeCell ref="AL53:AM53"/>
    <mergeCell ref="AL54:AM54"/>
    <mergeCell ref="AL55:AM55"/>
    <mergeCell ref="AL56:AM56"/>
    <mergeCell ref="AL57:AM57"/>
    <mergeCell ref="AL58:AM58"/>
    <mergeCell ref="AL59:AM59"/>
    <mergeCell ref="AM65:AP65"/>
    <mergeCell ref="AM66:AN66"/>
    <mergeCell ref="AN45:AO45"/>
    <mergeCell ref="AN46:AO46"/>
    <mergeCell ref="AN47:AO47"/>
    <mergeCell ref="AN48:AO48"/>
    <mergeCell ref="AN49:AO49"/>
    <mergeCell ref="AN50:AO50"/>
    <mergeCell ref="AN51:AO51"/>
    <mergeCell ref="AN52:AO52"/>
    <mergeCell ref="AN53:AO53"/>
    <mergeCell ref="AN54:AO54"/>
    <mergeCell ref="AN55:AO55"/>
    <mergeCell ref="AN56:AO56"/>
    <mergeCell ref="AN57:AO57"/>
    <mergeCell ref="AN58:AO58"/>
    <mergeCell ref="AN59:AO59"/>
    <mergeCell ref="AK66:AL66"/>
    <mergeCell ref="AK67:AL67"/>
    <mergeCell ref="AK68:AL68"/>
    <mergeCell ref="AL16:AM16"/>
    <mergeCell ref="AL17:AM17"/>
    <mergeCell ref="AL18:AM18"/>
    <mergeCell ref="AL19:AM19"/>
    <mergeCell ref="AL20:AM20"/>
    <mergeCell ref="AL21:AM21"/>
    <mergeCell ref="AL22:AM22"/>
    <mergeCell ref="AL23:AM23"/>
    <mergeCell ref="AL24:AM24"/>
    <mergeCell ref="AL25:AM25"/>
    <mergeCell ref="AL26:AM26"/>
    <mergeCell ref="AL27:AM27"/>
    <mergeCell ref="AL28:AM28"/>
    <mergeCell ref="AL29:AM29"/>
    <mergeCell ref="AL30:AM30"/>
    <mergeCell ref="AL31:AM31"/>
    <mergeCell ref="AL32:AM32"/>
    <mergeCell ref="AL33:AM33"/>
    <mergeCell ref="AL34:AM34"/>
    <mergeCell ref="AL35:AM35"/>
    <mergeCell ref="AL36:AM36"/>
    <mergeCell ref="AL37:AM37"/>
    <mergeCell ref="AL38:AM38"/>
    <mergeCell ref="AL39:AM39"/>
    <mergeCell ref="AL40:AM40"/>
    <mergeCell ref="AL41:AM41"/>
    <mergeCell ref="AL42:AM42"/>
    <mergeCell ref="AL43:AM43"/>
    <mergeCell ref="AL44:AM44"/>
    <mergeCell ref="AJ43:AK43"/>
    <mergeCell ref="AJ44:AK44"/>
    <mergeCell ref="AJ45:AK45"/>
    <mergeCell ref="AJ46:AK46"/>
    <mergeCell ref="AJ47:AK47"/>
    <mergeCell ref="AJ48:AK48"/>
    <mergeCell ref="AJ49:AK49"/>
    <mergeCell ref="AJ50:AK50"/>
    <mergeCell ref="AJ51:AK51"/>
    <mergeCell ref="AJ52:AK52"/>
    <mergeCell ref="AJ53:AK53"/>
    <mergeCell ref="AJ54:AK54"/>
    <mergeCell ref="AJ55:AK55"/>
    <mergeCell ref="AJ56:AK56"/>
    <mergeCell ref="AJ57:AK57"/>
    <mergeCell ref="AJ58:AK58"/>
    <mergeCell ref="AJ59:AK59"/>
    <mergeCell ref="AI65:AL65"/>
    <mergeCell ref="AI66:AJ66"/>
    <mergeCell ref="AI67:AJ67"/>
    <mergeCell ref="AI68:AJ68"/>
    <mergeCell ref="AJ15:AM15"/>
    <mergeCell ref="AJ16:AK16"/>
    <mergeCell ref="AJ17:AK17"/>
    <mergeCell ref="AJ18:AK18"/>
    <mergeCell ref="AJ19:AK19"/>
    <mergeCell ref="AJ20:AK20"/>
    <mergeCell ref="AJ21:AK21"/>
    <mergeCell ref="AJ22:AK22"/>
    <mergeCell ref="AJ23:AK23"/>
    <mergeCell ref="AJ24:AK24"/>
    <mergeCell ref="AJ25:AK25"/>
    <mergeCell ref="AJ26:AK26"/>
    <mergeCell ref="AJ27:AK27"/>
    <mergeCell ref="AJ28:AK28"/>
    <mergeCell ref="AJ29:AK29"/>
    <mergeCell ref="AJ30:AK30"/>
    <mergeCell ref="AJ31:AK31"/>
    <mergeCell ref="AJ32:AK32"/>
    <mergeCell ref="AJ33:AK33"/>
    <mergeCell ref="AJ34:AK34"/>
    <mergeCell ref="AJ35:AK35"/>
    <mergeCell ref="AJ36:AK36"/>
    <mergeCell ref="AJ37:AK37"/>
    <mergeCell ref="AJ38:AK38"/>
    <mergeCell ref="AJ39:AK39"/>
    <mergeCell ref="AJ40:AK40"/>
    <mergeCell ref="AJ41:AK41"/>
    <mergeCell ref="AJ42:AK42"/>
    <mergeCell ref="AG66:AH66"/>
    <mergeCell ref="AG67:AH67"/>
    <mergeCell ref="AG68:AH68"/>
    <mergeCell ref="AH16:AI16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34:AI34"/>
    <mergeCell ref="AH35:AI35"/>
    <mergeCell ref="AH36:AI36"/>
    <mergeCell ref="AH37:AI37"/>
    <mergeCell ref="AH38:AI38"/>
    <mergeCell ref="AH39:AI39"/>
    <mergeCell ref="AH40:AI40"/>
    <mergeCell ref="AH41:AI41"/>
    <mergeCell ref="AH42:AI42"/>
    <mergeCell ref="AH43:AI43"/>
    <mergeCell ref="AH44:AI44"/>
    <mergeCell ref="AF43:AG43"/>
    <mergeCell ref="AF44:AG44"/>
    <mergeCell ref="AF45:AG45"/>
    <mergeCell ref="AF46:AG46"/>
    <mergeCell ref="AF47:AG47"/>
    <mergeCell ref="AF48:AG48"/>
    <mergeCell ref="AF49:AG49"/>
    <mergeCell ref="AF50:AG50"/>
    <mergeCell ref="AF51:AG51"/>
    <mergeCell ref="AF52:AG52"/>
    <mergeCell ref="AF53:AG53"/>
    <mergeCell ref="AF54:AG54"/>
    <mergeCell ref="AF55:AG55"/>
    <mergeCell ref="AF56:AG56"/>
    <mergeCell ref="AF57:AG57"/>
    <mergeCell ref="AF58:AG58"/>
    <mergeCell ref="AF59:AG59"/>
    <mergeCell ref="AE66:AF66"/>
    <mergeCell ref="AE67:AF67"/>
    <mergeCell ref="AE68:AF68"/>
    <mergeCell ref="AF14:BC14"/>
    <mergeCell ref="AF15:AI15"/>
    <mergeCell ref="AF16:AG16"/>
    <mergeCell ref="AF17:AG17"/>
    <mergeCell ref="AF18:AG18"/>
    <mergeCell ref="AF19:AG19"/>
    <mergeCell ref="AF20:AG20"/>
    <mergeCell ref="AF21:AG21"/>
    <mergeCell ref="AF22:AG22"/>
    <mergeCell ref="AF23:AG23"/>
    <mergeCell ref="AF24:AG24"/>
    <mergeCell ref="AF25:AG25"/>
    <mergeCell ref="AF26:AG26"/>
    <mergeCell ref="AF27:AG27"/>
    <mergeCell ref="AF28:AG28"/>
    <mergeCell ref="AF29:AG29"/>
    <mergeCell ref="AF30:AG30"/>
    <mergeCell ref="AF31:AG31"/>
    <mergeCell ref="AF32:AG32"/>
    <mergeCell ref="AF33:AG33"/>
    <mergeCell ref="AF34:AG34"/>
    <mergeCell ref="AF35:AG35"/>
    <mergeCell ref="AF36:AG36"/>
    <mergeCell ref="AF37:AG37"/>
    <mergeCell ref="AF38:AG38"/>
    <mergeCell ref="AF39:AG39"/>
    <mergeCell ref="AF40:AG40"/>
    <mergeCell ref="AF41:AG41"/>
    <mergeCell ref="AF42:AG42"/>
    <mergeCell ref="AD45:AE45"/>
    <mergeCell ref="AD46:AE46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58:AE58"/>
    <mergeCell ref="AD59:AE59"/>
    <mergeCell ref="AE64:BB64"/>
    <mergeCell ref="AE65:AH65"/>
    <mergeCell ref="AH45:AI45"/>
    <mergeCell ref="AH46:AI46"/>
    <mergeCell ref="AH47:AI47"/>
    <mergeCell ref="AH48:AI48"/>
    <mergeCell ref="AH49:AI49"/>
    <mergeCell ref="AH50:AI50"/>
    <mergeCell ref="AH51:AI51"/>
    <mergeCell ref="AH52:AI52"/>
    <mergeCell ref="AH53:AI53"/>
    <mergeCell ref="AH54:AI54"/>
    <mergeCell ref="AH55:AI55"/>
    <mergeCell ref="AH56:AI56"/>
    <mergeCell ref="AH57:AI57"/>
    <mergeCell ref="AH58:AI58"/>
    <mergeCell ref="AH59:AI59"/>
    <mergeCell ref="AC66:AD66"/>
    <mergeCell ref="AC67:AD67"/>
    <mergeCell ref="AC68:AD68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58:AC58"/>
    <mergeCell ref="AB59:AC59"/>
    <mergeCell ref="AA65:AD65"/>
    <mergeCell ref="AA66:AB66"/>
    <mergeCell ref="AA67:AB67"/>
    <mergeCell ref="AA68:AB68"/>
    <mergeCell ref="AB15:AE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17"/>
  <sheetViews>
    <sheetView workbookViewId="0"/>
  </sheetViews>
  <sheetFormatPr defaultRowHeight="15" x14ac:dyDescent="0.2"/>
  <cols>
    <col min="1" max="1" width="12.42578125" customWidth="1"/>
    <col min="2" max="2" width="0" hidden="1" customWidth="1"/>
    <col min="3" max="3" width="0.140625" customWidth="1"/>
    <col min="4" max="4" width="15.28515625" customWidth="1"/>
    <col min="5" max="5" width="5.140625" customWidth="1"/>
    <col min="6" max="6" width="9.85546875" customWidth="1"/>
    <col min="7" max="7" width="3.42578125" customWidth="1"/>
    <col min="8" max="8" width="9.85546875" customWidth="1"/>
    <col min="9" max="9" width="1" customWidth="1"/>
    <col min="10" max="10" width="7.85546875" customWidth="1"/>
    <col min="11" max="11" width="7.140625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D2" s="14" t="s">
        <v>82</v>
      </c>
      <c r="E2" s="14"/>
      <c r="F2" s="14"/>
      <c r="G2" s="14"/>
      <c r="H2" s="14"/>
      <c r="I2" s="14"/>
      <c r="J2" s="14"/>
    </row>
    <row r="3" spans="2:58" s="1" customFormat="1" ht="4.7" customHeight="1" x14ac:dyDescent="0.2"/>
    <row r="4" spans="2:58" s="1" customFormat="1" ht="18.2" customHeight="1" x14ac:dyDescent="0.2">
      <c r="D4" s="14" t="s">
        <v>83</v>
      </c>
      <c r="E4" s="14"/>
    </row>
    <row r="5" spans="2:58" s="1" customFormat="1" ht="6.4" customHeight="1" x14ac:dyDescent="0.2"/>
    <row r="6" spans="2:58" s="1" customFormat="1" ht="18.2" customHeight="1" x14ac:dyDescent="0.2">
      <c r="D6" s="14" t="s">
        <v>84</v>
      </c>
      <c r="E6" s="14"/>
      <c r="F6" s="14"/>
      <c r="G6" s="14"/>
    </row>
    <row r="7" spans="2:58" s="1" customFormat="1" ht="23.45" customHeight="1" x14ac:dyDescent="0.2"/>
    <row r="8" spans="2:58" s="1" customFormat="1" ht="18.600000000000001" customHeight="1" x14ac:dyDescent="0.2">
      <c r="C8" s="15" t="s">
        <v>85</v>
      </c>
      <c r="D8" s="15"/>
      <c r="E8" s="15"/>
      <c r="F8" s="15"/>
      <c r="G8" s="15"/>
      <c r="H8" s="15"/>
    </row>
    <row r="9" spans="2:58" s="1" customFormat="1" ht="6.4" customHeight="1" x14ac:dyDescent="0.2"/>
    <row r="10" spans="2:58" s="1" customFormat="1" ht="24" customHeight="1" x14ac:dyDescent="0.2">
      <c r="B10" s="9" t="s">
        <v>91</v>
      </c>
      <c r="C10" s="9"/>
      <c r="D10" s="9"/>
      <c r="E10" s="9" t="s">
        <v>1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 t="s">
        <v>2</v>
      </c>
      <c r="AV10" s="9"/>
      <c r="AW10" s="9"/>
      <c r="AX10" s="9"/>
      <c r="AY10" s="9"/>
      <c r="AZ10" s="9"/>
      <c r="BA10" s="9"/>
      <c r="BB10" s="9"/>
      <c r="BC10" s="9"/>
      <c r="BD10" s="9"/>
      <c r="BE10" s="9" t="s">
        <v>3</v>
      </c>
      <c r="BF10" s="9"/>
    </row>
    <row r="11" spans="2:58" s="1" customFormat="1" ht="24" customHeight="1" x14ac:dyDescent="0.2">
      <c r="B11" s="9"/>
      <c r="C11" s="9"/>
      <c r="D11" s="9"/>
      <c r="E11" s="9" t="s">
        <v>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 t="s">
        <v>5</v>
      </c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 t="s">
        <v>6</v>
      </c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 t="s">
        <v>7</v>
      </c>
      <c r="AT11" s="9"/>
      <c r="AU11" s="9" t="s">
        <v>6</v>
      </c>
      <c r="AV11" s="9"/>
      <c r="AW11" s="9"/>
      <c r="AX11" s="9"/>
      <c r="AY11" s="9"/>
      <c r="AZ11" s="9"/>
      <c r="BA11" s="9"/>
      <c r="BB11" s="9"/>
      <c r="BC11" s="9"/>
      <c r="BD11" s="9"/>
      <c r="BE11" s="9" t="s">
        <v>8</v>
      </c>
      <c r="BF11" s="9"/>
    </row>
    <row r="12" spans="2:58" s="1" customFormat="1" ht="34.700000000000003" customHeight="1" x14ac:dyDescent="0.2">
      <c r="B12" s="9"/>
      <c r="C12" s="9"/>
      <c r="D12" s="9"/>
      <c r="E12" s="9" t="s">
        <v>9</v>
      </c>
      <c r="F12" s="9"/>
      <c r="G12" s="9"/>
      <c r="H12" s="9"/>
      <c r="I12" s="9"/>
      <c r="J12" s="9" t="s">
        <v>10</v>
      </c>
      <c r="K12" s="9"/>
      <c r="L12" s="9"/>
      <c r="M12" s="9" t="s">
        <v>11</v>
      </c>
      <c r="N12" s="9"/>
      <c r="O12" s="9" t="s">
        <v>12</v>
      </c>
      <c r="P12" s="9"/>
      <c r="Q12" s="9" t="s">
        <v>13</v>
      </c>
      <c r="R12" s="9"/>
      <c r="S12" s="9" t="s">
        <v>14</v>
      </c>
      <c r="T12" s="9"/>
      <c r="U12" s="9" t="s">
        <v>15</v>
      </c>
      <c r="V12" s="9"/>
      <c r="W12" s="9" t="s">
        <v>16</v>
      </c>
      <c r="X12" s="9"/>
      <c r="Y12" s="9" t="s">
        <v>17</v>
      </c>
      <c r="Z12" s="9"/>
      <c r="AA12" s="9" t="s">
        <v>18</v>
      </c>
      <c r="AB12" s="9"/>
      <c r="AC12" s="10" t="s">
        <v>19</v>
      </c>
      <c r="AD12" s="10"/>
      <c r="AE12" s="9" t="s">
        <v>20</v>
      </c>
      <c r="AF12" s="9"/>
      <c r="AG12" s="9" t="s">
        <v>21</v>
      </c>
      <c r="AH12" s="9"/>
      <c r="AI12" s="9" t="s">
        <v>22</v>
      </c>
      <c r="AJ12" s="9"/>
      <c r="AK12" s="9" t="s">
        <v>23</v>
      </c>
      <c r="AL12" s="9"/>
      <c r="AM12" s="9" t="s">
        <v>24</v>
      </c>
      <c r="AN12" s="9"/>
      <c r="AO12" s="9" t="s">
        <v>25</v>
      </c>
      <c r="AP12" s="9"/>
      <c r="AQ12" s="9" t="s">
        <v>26</v>
      </c>
      <c r="AR12" s="9"/>
      <c r="AS12" s="9"/>
      <c r="AT12" s="9"/>
      <c r="AU12" s="9" t="s">
        <v>27</v>
      </c>
      <c r="AV12" s="9"/>
      <c r="AW12" s="9" t="s">
        <v>28</v>
      </c>
      <c r="AX12" s="9"/>
      <c r="AY12" s="9" t="s">
        <v>29</v>
      </c>
      <c r="AZ12" s="9"/>
      <c r="BA12" s="9" t="s">
        <v>30</v>
      </c>
      <c r="BB12" s="9"/>
      <c r="BC12" s="9" t="s">
        <v>31</v>
      </c>
      <c r="BD12" s="9"/>
      <c r="BE12" s="9"/>
      <c r="BF12" s="9"/>
    </row>
    <row r="13" spans="2:58" s="1" customFormat="1" ht="24" customHeight="1" x14ac:dyDescent="0.2">
      <c r="B13" s="9"/>
      <c r="C13" s="9"/>
      <c r="D13" s="9"/>
      <c r="E13" s="9" t="s">
        <v>32</v>
      </c>
      <c r="F13" s="9"/>
      <c r="G13" s="18" t="s">
        <v>33</v>
      </c>
      <c r="H13" s="18"/>
      <c r="I13" s="18"/>
      <c r="J13" s="9" t="s">
        <v>32</v>
      </c>
      <c r="K13" s="9"/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B14" s="11" t="s">
        <v>87</v>
      </c>
      <c r="C14" s="11"/>
      <c r="D14" s="11"/>
      <c r="E14" s="16">
        <v>348</v>
      </c>
      <c r="F14" s="16"/>
      <c r="G14" s="19">
        <v>10347.9401124</v>
      </c>
      <c r="H14" s="19"/>
      <c r="I14" s="19"/>
      <c r="J14" s="16">
        <v>4959</v>
      </c>
      <c r="K14" s="16"/>
      <c r="L14" s="6">
        <v>15023.1664884</v>
      </c>
      <c r="M14" s="5">
        <v>3905</v>
      </c>
      <c r="N14" s="6">
        <v>7931.9118197999996</v>
      </c>
      <c r="O14" s="5">
        <v>12</v>
      </c>
      <c r="P14" s="6">
        <v>2772.3899701</v>
      </c>
      <c r="Q14" s="5">
        <v>364</v>
      </c>
      <c r="R14" s="6">
        <v>38316.266919399997</v>
      </c>
      <c r="S14" s="5">
        <v>4239</v>
      </c>
      <c r="T14" s="6">
        <v>62080.712900999999</v>
      </c>
      <c r="U14" s="5">
        <v>704</v>
      </c>
      <c r="V14" s="6">
        <v>58345.5842758</v>
      </c>
      <c r="W14" s="5">
        <v>729</v>
      </c>
      <c r="X14" s="6">
        <v>55723.939030900001</v>
      </c>
      <c r="Y14" s="5">
        <v>257</v>
      </c>
      <c r="Z14" s="5">
        <v>47352.516441799999</v>
      </c>
      <c r="AA14" s="5">
        <v>142</v>
      </c>
      <c r="AB14" s="6">
        <v>13652.991808999999</v>
      </c>
      <c r="AC14" s="5">
        <v>6071</v>
      </c>
      <c r="AD14" s="5">
        <v>237155.7444585</v>
      </c>
      <c r="AE14" s="5">
        <v>19</v>
      </c>
      <c r="AF14" s="6">
        <v>5261.2539354</v>
      </c>
      <c r="AG14" s="5">
        <v>91</v>
      </c>
      <c r="AH14" s="6">
        <v>295.02565679999998</v>
      </c>
      <c r="AI14" s="5">
        <v>362</v>
      </c>
      <c r="AJ14" s="6">
        <v>2126.1938693000002</v>
      </c>
      <c r="AK14" s="5">
        <v>14</v>
      </c>
      <c r="AL14" s="6">
        <v>53.074178400000001</v>
      </c>
      <c r="AM14" s="5">
        <v>37</v>
      </c>
      <c r="AN14" s="6">
        <v>362.15024360000001</v>
      </c>
      <c r="AO14" s="5">
        <v>1355</v>
      </c>
      <c r="AP14" s="6">
        <v>231.5050865</v>
      </c>
      <c r="AQ14" s="5">
        <v>1878</v>
      </c>
      <c r="AR14" s="5">
        <v>8329.2029700000003</v>
      </c>
      <c r="AS14" s="5">
        <v>17280</v>
      </c>
      <c r="AT14" s="5">
        <v>272524.10629680002</v>
      </c>
      <c r="AU14" s="5">
        <v>80</v>
      </c>
      <c r="AV14" s="6">
        <v>45119.948211900002</v>
      </c>
      <c r="AW14" s="5">
        <v>13</v>
      </c>
      <c r="AX14" s="6">
        <v>115.5495732</v>
      </c>
      <c r="AY14" s="5">
        <v>750</v>
      </c>
      <c r="AZ14" s="6">
        <v>10246.1838573</v>
      </c>
      <c r="BA14" s="5">
        <v>4549</v>
      </c>
      <c r="BB14" s="6">
        <v>4996.3602381999999</v>
      </c>
      <c r="BC14" s="5">
        <v>10886</v>
      </c>
      <c r="BD14" s="6">
        <v>291566.19656499999</v>
      </c>
      <c r="BE14" s="5">
        <v>7359</v>
      </c>
      <c r="BF14" s="6">
        <v>12827.330769300001</v>
      </c>
    </row>
    <row r="15" spans="2:58" s="1" customFormat="1" ht="19.149999999999999" customHeight="1" x14ac:dyDescent="0.2">
      <c r="B15" s="11"/>
      <c r="C15" s="11"/>
      <c r="D15" s="11"/>
      <c r="E15" s="16">
        <v>0</v>
      </c>
      <c r="F15" s="16"/>
      <c r="G15" s="19">
        <v>0</v>
      </c>
      <c r="H15" s="19"/>
      <c r="I15" s="19"/>
      <c r="J15" s="16">
        <v>0</v>
      </c>
      <c r="K15" s="16"/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0</v>
      </c>
      <c r="S15" s="5">
        <v>0</v>
      </c>
      <c r="T15" s="6">
        <v>0</v>
      </c>
      <c r="U15" s="5">
        <v>0</v>
      </c>
      <c r="V15" s="6">
        <v>0</v>
      </c>
      <c r="W15" s="5">
        <v>0</v>
      </c>
      <c r="X15" s="6">
        <v>0</v>
      </c>
      <c r="Y15" s="5">
        <v>0</v>
      </c>
      <c r="Z15" s="5">
        <v>0</v>
      </c>
      <c r="AA15" s="5">
        <v>0</v>
      </c>
      <c r="AB15" s="6">
        <v>0</v>
      </c>
      <c r="AC15" s="5">
        <v>0</v>
      </c>
      <c r="AD15" s="5">
        <v>0</v>
      </c>
      <c r="AE15" s="5">
        <v>0</v>
      </c>
      <c r="AF15" s="6">
        <v>0</v>
      </c>
      <c r="AG15" s="5">
        <v>0</v>
      </c>
      <c r="AH15" s="6">
        <v>0</v>
      </c>
      <c r="AI15" s="5">
        <v>0</v>
      </c>
      <c r="AJ15" s="6">
        <v>0</v>
      </c>
      <c r="AK15" s="5">
        <v>0</v>
      </c>
      <c r="AL15" s="6">
        <v>0</v>
      </c>
      <c r="AM15" s="5">
        <v>0</v>
      </c>
      <c r="AN15" s="6">
        <v>0</v>
      </c>
      <c r="AO15" s="5">
        <v>0</v>
      </c>
      <c r="AP15" s="6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6">
        <v>0</v>
      </c>
      <c r="AW15" s="5">
        <v>0</v>
      </c>
      <c r="AX15" s="6">
        <v>0</v>
      </c>
      <c r="AY15" s="5">
        <v>0</v>
      </c>
      <c r="AZ15" s="6">
        <v>0</v>
      </c>
      <c r="BA15" s="5">
        <v>0</v>
      </c>
      <c r="BB15" s="6">
        <v>0</v>
      </c>
      <c r="BC15" s="5">
        <v>0</v>
      </c>
      <c r="BD15" s="6">
        <v>0</v>
      </c>
      <c r="BE15" s="5">
        <v>0</v>
      </c>
      <c r="BF15" s="6">
        <v>0</v>
      </c>
    </row>
    <row r="16" spans="2:58" s="1" customFormat="1" ht="19.149999999999999" customHeight="1" x14ac:dyDescent="0.2">
      <c r="B16" s="13"/>
      <c r="C16" s="13"/>
      <c r="D16" s="13"/>
      <c r="E16" s="17">
        <v>348</v>
      </c>
      <c r="F16" s="17"/>
      <c r="G16" s="17">
        <v>10347.9401124</v>
      </c>
      <c r="H16" s="17"/>
      <c r="I16" s="17"/>
      <c r="J16" s="17">
        <v>4959</v>
      </c>
      <c r="K16" s="17"/>
      <c r="L16" s="7">
        <v>15023.1664884</v>
      </c>
      <c r="M16" s="7">
        <v>3905</v>
      </c>
      <c r="N16" s="7">
        <v>7931.9118197999996</v>
      </c>
      <c r="O16" s="7">
        <v>12</v>
      </c>
      <c r="P16" s="7">
        <v>2772.3899701</v>
      </c>
      <c r="Q16" s="7">
        <v>364</v>
      </c>
      <c r="R16" s="7">
        <v>38316.266919399997</v>
      </c>
      <c r="S16" s="7">
        <v>4239</v>
      </c>
      <c r="T16" s="7">
        <v>62080.712900999999</v>
      </c>
      <c r="U16" s="7">
        <v>704</v>
      </c>
      <c r="V16" s="7">
        <v>58345.5842758</v>
      </c>
      <c r="W16" s="7">
        <v>729</v>
      </c>
      <c r="X16" s="7">
        <v>55723.939030900001</v>
      </c>
      <c r="Y16" s="8"/>
      <c r="Z16" s="8"/>
      <c r="AA16" s="7">
        <v>142</v>
      </c>
      <c r="AB16" s="7">
        <v>13652.991808999999</v>
      </c>
      <c r="AC16" s="7">
        <v>6071</v>
      </c>
      <c r="AD16" s="7">
        <v>237155.7444585</v>
      </c>
      <c r="AE16" s="7">
        <v>19</v>
      </c>
      <c r="AF16" s="7">
        <v>5261.2539354</v>
      </c>
      <c r="AG16" s="7">
        <v>91</v>
      </c>
      <c r="AH16" s="7">
        <v>295.02565679999998</v>
      </c>
      <c r="AI16" s="7">
        <v>362</v>
      </c>
      <c r="AJ16" s="7">
        <v>2126.1938693000002</v>
      </c>
      <c r="AK16" s="7">
        <v>14</v>
      </c>
      <c r="AL16" s="7">
        <v>53.074178400000001</v>
      </c>
      <c r="AM16" s="7">
        <v>37</v>
      </c>
      <c r="AN16" s="7">
        <v>362.15024360000001</v>
      </c>
      <c r="AO16" s="7">
        <v>1355</v>
      </c>
      <c r="AP16" s="7">
        <v>231.5050865</v>
      </c>
      <c r="AQ16" s="7">
        <v>1878</v>
      </c>
      <c r="AR16" s="7">
        <v>8329.2029700000003</v>
      </c>
      <c r="AS16" s="7">
        <v>17280</v>
      </c>
      <c r="AT16" s="7">
        <v>272524.10629680002</v>
      </c>
      <c r="AU16" s="7">
        <v>80</v>
      </c>
      <c r="AV16" s="7">
        <v>45119.948211900002</v>
      </c>
      <c r="AW16" s="7">
        <v>13</v>
      </c>
      <c r="AX16" s="7">
        <v>115.5495732</v>
      </c>
      <c r="AY16" s="8"/>
      <c r="AZ16" s="7">
        <v>10246.1838573</v>
      </c>
      <c r="BA16" s="7">
        <v>4549</v>
      </c>
      <c r="BB16" s="7">
        <v>4996.3602381999999</v>
      </c>
      <c r="BC16" s="7">
        <v>10886</v>
      </c>
      <c r="BD16" s="7">
        <v>291566.19656499999</v>
      </c>
      <c r="BE16" s="7">
        <v>7359</v>
      </c>
      <c r="BF16" s="7">
        <v>12827.330769300001</v>
      </c>
    </row>
    <row r="17" s="1" customFormat="1" ht="28.7" customHeight="1" x14ac:dyDescent="0.2"/>
  </sheetData>
  <mergeCells count="52">
    <mergeCell ref="J16:K16"/>
    <mergeCell ref="M12:N12"/>
    <mergeCell ref="O12:P12"/>
    <mergeCell ref="Q12:R12"/>
    <mergeCell ref="S11:AD11"/>
    <mergeCell ref="S12:T12"/>
    <mergeCell ref="U12:V12"/>
    <mergeCell ref="W12:X12"/>
    <mergeCell ref="Y12:Z12"/>
    <mergeCell ref="BE10:BF10"/>
    <mergeCell ref="BE11:BF12"/>
    <mergeCell ref="C8:H8"/>
    <mergeCell ref="D2:J2"/>
    <mergeCell ref="D4:E4"/>
    <mergeCell ref="D6:G6"/>
    <mergeCell ref="E10:AT10"/>
    <mergeCell ref="E11:R11"/>
    <mergeCell ref="E12:I12"/>
    <mergeCell ref="J12:L12"/>
    <mergeCell ref="B10:D13"/>
    <mergeCell ref="B14:D14"/>
    <mergeCell ref="B15:D15"/>
    <mergeCell ref="B16:D16"/>
    <mergeCell ref="BA12:BB12"/>
    <mergeCell ref="E13:F13"/>
    <mergeCell ref="E14:F14"/>
    <mergeCell ref="E15:F15"/>
    <mergeCell ref="E16:F16"/>
    <mergeCell ref="G13:I13"/>
    <mergeCell ref="G14:I14"/>
    <mergeCell ref="G15:I15"/>
    <mergeCell ref="G16:I16"/>
    <mergeCell ref="J13:K13"/>
    <mergeCell ref="J14:K14"/>
    <mergeCell ref="J15:K15"/>
    <mergeCell ref="AS11:AT12"/>
    <mergeCell ref="AU10:BD10"/>
    <mergeCell ref="AU11:BD11"/>
    <mergeCell ref="AU12:AV12"/>
    <mergeCell ref="AW12:AX12"/>
    <mergeCell ref="AY12:AZ12"/>
    <mergeCell ref="BC12:BD12"/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G69"/>
  <sheetViews>
    <sheetView workbookViewId="0"/>
  </sheetViews>
  <sheetFormatPr defaultRowHeight="15" x14ac:dyDescent="0.2"/>
  <cols>
    <col min="1" max="1" width="12.140625" customWidth="1"/>
    <col min="2" max="2" width="0.140625" customWidth="1"/>
    <col min="3" max="4" width="0.28515625" customWidth="1"/>
    <col min="5" max="5" width="20.5703125" customWidth="1"/>
    <col min="6" max="6" width="4.85546875" customWidth="1"/>
    <col min="7" max="7" width="6.42578125" customWidth="1"/>
    <col min="8" max="8" width="1.42578125" customWidth="1"/>
    <col min="9" max="9" width="0" hidden="1" customWidth="1"/>
    <col min="10" max="10" width="6.42578125" customWidth="1"/>
    <col min="11" max="11" width="3.5703125" customWidth="1"/>
    <col min="12" max="12" width="4.42578125" customWidth="1"/>
    <col min="13" max="13" width="3.5703125" customWidth="1"/>
    <col min="14" max="14" width="2.140625" customWidth="1"/>
    <col min="15" max="15" width="8.5703125" customWidth="1"/>
    <col min="16" max="16" width="6.42578125" customWidth="1"/>
    <col min="17" max="17" width="8.5703125" customWidth="1"/>
    <col min="18" max="18" width="6.42578125" customWidth="1"/>
    <col min="19" max="19" width="8.5703125" customWidth="1"/>
    <col min="20" max="20" width="6.42578125" customWidth="1"/>
    <col min="21" max="21" width="8.5703125" customWidth="1"/>
    <col min="22" max="22" width="11.140625" customWidth="1"/>
    <col min="23" max="23" width="8.5703125" customWidth="1"/>
    <col min="24" max="24" width="6.42578125" customWidth="1"/>
    <col min="25" max="25" width="8.5703125" customWidth="1"/>
    <col min="26" max="26" width="6.42578125" customWidth="1"/>
    <col min="27" max="27" width="8.5703125" customWidth="1"/>
    <col min="28" max="28" width="6.42578125" customWidth="1"/>
    <col min="29" max="29" width="8.5703125" customWidth="1"/>
    <col min="30" max="30" width="6.42578125" customWidth="1"/>
    <col min="31" max="31" width="8.5703125" customWidth="1"/>
    <col min="32" max="32" width="6.42578125" customWidth="1"/>
    <col min="33" max="33" width="8.5703125" customWidth="1"/>
    <col min="34" max="34" width="6.42578125" customWidth="1"/>
    <col min="35" max="35" width="8.5703125" customWidth="1"/>
    <col min="36" max="36" width="6.42578125" customWidth="1"/>
    <col min="37" max="37" width="8.5703125" customWidth="1"/>
    <col min="38" max="38" width="6.42578125" customWidth="1"/>
    <col min="39" max="39" width="8.5703125" customWidth="1"/>
    <col min="40" max="40" width="6.42578125" customWidth="1"/>
    <col min="41" max="41" width="8.5703125" customWidth="1"/>
    <col min="42" max="42" width="6.42578125" customWidth="1"/>
    <col min="43" max="43" width="8.5703125" customWidth="1"/>
    <col min="44" max="44" width="6.42578125" customWidth="1"/>
    <col min="45" max="45" width="8.5703125" customWidth="1"/>
    <col min="46" max="46" width="6.42578125" customWidth="1"/>
    <col min="47" max="47" width="8.5703125" customWidth="1"/>
    <col min="48" max="48" width="6.42578125" customWidth="1"/>
    <col min="49" max="49" width="8.5703125" customWidth="1"/>
    <col min="50" max="50" width="6.42578125" customWidth="1"/>
    <col min="51" max="51" width="8.5703125" customWidth="1"/>
    <col min="52" max="52" width="6.42578125" customWidth="1"/>
    <col min="53" max="53" width="8.5703125" customWidth="1"/>
    <col min="54" max="54" width="6.42578125" customWidth="1"/>
    <col min="55" max="55" width="8.5703125" customWidth="1"/>
    <col min="56" max="56" width="6.42578125" customWidth="1"/>
    <col min="57" max="57" width="8.5703125" customWidth="1"/>
    <col min="58" max="58" width="6.42578125" customWidth="1"/>
    <col min="59" max="59" width="8.5703125" customWidth="1"/>
    <col min="60" max="60" width="6.42578125" customWidth="1"/>
    <col min="61" max="61" width="8.5703125" customWidth="1"/>
    <col min="62" max="62" width="6.42578125" customWidth="1"/>
    <col min="63" max="63" width="8.5703125" customWidth="1"/>
    <col min="64" max="64" width="6.42578125" customWidth="1"/>
    <col min="65" max="65" width="8.5703125" customWidth="1"/>
    <col min="66" max="66" width="6.42578125" customWidth="1"/>
    <col min="67" max="67" width="8.5703125" customWidth="1"/>
    <col min="68" max="68" width="6.42578125" customWidth="1"/>
    <col min="69" max="69" width="8.5703125" customWidth="1"/>
    <col min="70" max="70" width="6.42578125" customWidth="1"/>
    <col min="71" max="71" width="8.5703125" customWidth="1"/>
    <col min="72" max="72" width="6.42578125" customWidth="1"/>
    <col min="73" max="73" width="8.5703125" customWidth="1"/>
    <col min="74" max="74" width="6.42578125" customWidth="1"/>
    <col min="75" max="75" width="8.5703125" customWidth="1"/>
    <col min="76" max="76" width="6.42578125" customWidth="1"/>
    <col min="77" max="77" width="8.5703125" customWidth="1"/>
    <col min="78" max="78" width="6.42578125" customWidth="1"/>
    <col min="79" max="79" width="8.5703125" customWidth="1"/>
    <col min="80" max="80" width="6.42578125" customWidth="1"/>
    <col min="81" max="81" width="8.5703125" customWidth="1"/>
    <col min="82" max="82" width="6.42578125" customWidth="1"/>
    <col min="83" max="83" width="8.5703125" customWidth="1"/>
    <col min="84" max="84" width="6.42578125" customWidth="1"/>
    <col min="85" max="85" width="8.5703125" customWidth="1"/>
    <col min="86" max="86" width="6.42578125" customWidth="1"/>
    <col min="87" max="87" width="8.5703125" customWidth="1"/>
    <col min="88" max="88" width="6.42578125" customWidth="1"/>
    <col min="89" max="89" width="8.5703125" customWidth="1"/>
    <col min="90" max="90" width="6.42578125" customWidth="1"/>
    <col min="91" max="91" width="8.5703125" customWidth="1"/>
    <col min="92" max="92" width="6.42578125" customWidth="1"/>
    <col min="93" max="93" width="8.5703125" customWidth="1"/>
    <col min="94" max="94" width="6.42578125" customWidth="1"/>
    <col min="95" max="95" width="8.5703125" customWidth="1"/>
    <col min="96" max="96" width="6.42578125" customWidth="1"/>
    <col min="97" max="97" width="8.5703125" customWidth="1"/>
    <col min="98" max="98" width="6.42578125" customWidth="1"/>
    <col min="99" max="99" width="8.5703125" customWidth="1"/>
    <col min="100" max="100" width="6.42578125" customWidth="1"/>
    <col min="101" max="101" width="8.5703125" customWidth="1"/>
    <col min="102" max="102" width="6.42578125" customWidth="1"/>
    <col min="103" max="103" width="8.5703125" customWidth="1"/>
    <col min="104" max="104" width="6.42578125" customWidth="1"/>
    <col min="105" max="105" width="8.5703125" customWidth="1"/>
    <col min="106" max="106" width="6.42578125" customWidth="1"/>
    <col min="107" max="107" width="8.5703125" customWidth="1"/>
    <col min="108" max="108" width="6.42578125" customWidth="1"/>
    <col min="109" max="109" width="8.5703125" customWidth="1"/>
    <col min="110" max="110" width="12.7109375" customWidth="1"/>
    <col min="111" max="111" width="8.5703125" customWidth="1"/>
    <col min="112" max="112" width="4.7109375" customWidth="1"/>
  </cols>
  <sheetData>
    <row r="1" spans="2:111" s="1" customFormat="1" ht="34.700000000000003" customHeight="1" x14ac:dyDescent="0.2"/>
    <row r="2" spans="2:111" s="1" customFormat="1" ht="18.2" customHeight="1" x14ac:dyDescent="0.2">
      <c r="D2" s="14" t="s">
        <v>82</v>
      </c>
      <c r="E2" s="14"/>
      <c r="F2" s="14"/>
      <c r="G2" s="14"/>
      <c r="H2" s="14"/>
      <c r="I2" s="14"/>
      <c r="J2" s="14"/>
      <c r="K2" s="14"/>
      <c r="L2" s="14"/>
      <c r="M2" s="14"/>
    </row>
    <row r="3" spans="2:111" s="1" customFormat="1" ht="4.7" customHeight="1" x14ac:dyDescent="0.2"/>
    <row r="4" spans="2:111" s="1" customFormat="1" ht="18.2" customHeight="1" x14ac:dyDescent="0.2">
      <c r="D4" s="14" t="s">
        <v>83</v>
      </c>
      <c r="E4" s="14"/>
    </row>
    <row r="5" spans="2:111" s="1" customFormat="1" ht="6.4" customHeight="1" x14ac:dyDescent="0.2"/>
    <row r="6" spans="2:111" s="1" customFormat="1" ht="18.2" customHeight="1" x14ac:dyDescent="0.2">
      <c r="D6" s="14" t="s">
        <v>84</v>
      </c>
      <c r="E6" s="14"/>
      <c r="F6" s="14"/>
      <c r="G6" s="14"/>
      <c r="H6" s="14"/>
    </row>
    <row r="7" spans="2:111" s="1" customFormat="1" ht="2.65" customHeight="1" x14ac:dyDescent="0.2"/>
    <row r="8" spans="2:111" s="1" customFormat="1" ht="18.600000000000001" customHeight="1" x14ac:dyDescent="0.2">
      <c r="E8" s="15" t="s">
        <v>85</v>
      </c>
      <c r="F8" s="15"/>
      <c r="G8" s="15"/>
      <c r="H8" s="15"/>
      <c r="I8" s="15"/>
      <c r="J8" s="15"/>
      <c r="K8" s="15"/>
    </row>
    <row r="9" spans="2:111" s="1" customFormat="1" ht="27.2" customHeight="1" x14ac:dyDescent="0.2"/>
    <row r="10" spans="2:111" s="1" customFormat="1" ht="10.15" customHeight="1" x14ac:dyDescent="0.2"/>
    <row r="11" spans="2:111" s="1" customFormat="1" ht="20.85" customHeight="1" x14ac:dyDescent="0.2">
      <c r="B11" s="20" t="s">
        <v>92</v>
      </c>
      <c r="C11" s="20"/>
      <c r="D11" s="20"/>
      <c r="E11" s="20"/>
      <c r="F11" s="20"/>
      <c r="G11" s="20"/>
    </row>
    <row r="12" spans="2:111" s="1" customFormat="1" ht="10.15" customHeight="1" x14ac:dyDescent="0.2"/>
    <row r="13" spans="2:111" s="1" customFormat="1" ht="24" customHeight="1" x14ac:dyDescent="0.2">
      <c r="C13" s="9" t="s">
        <v>0</v>
      </c>
      <c r="D13" s="9"/>
      <c r="E13" s="9"/>
      <c r="F13" s="9"/>
      <c r="G13" s="9"/>
      <c r="H13" s="9"/>
      <c r="I13" s="9" t="s">
        <v>1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 t="s">
        <v>2</v>
      </c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 t="s">
        <v>3</v>
      </c>
      <c r="DE13" s="9"/>
      <c r="DF13" s="9"/>
      <c r="DG13" s="9"/>
    </row>
    <row r="14" spans="2:111" s="1" customFormat="1" ht="24" customHeight="1" x14ac:dyDescent="0.2">
      <c r="C14" s="9"/>
      <c r="D14" s="9"/>
      <c r="E14" s="9"/>
      <c r="F14" s="9"/>
      <c r="G14" s="9"/>
      <c r="H14" s="9"/>
      <c r="I14" s="9" t="s">
        <v>4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 t="s">
        <v>5</v>
      </c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 t="s">
        <v>6</v>
      </c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 t="s">
        <v>7</v>
      </c>
      <c r="CG14" s="9"/>
      <c r="CH14" s="9"/>
      <c r="CI14" s="9"/>
      <c r="CJ14" s="9" t="s">
        <v>6</v>
      </c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 t="s">
        <v>8</v>
      </c>
      <c r="DE14" s="9"/>
      <c r="DF14" s="9"/>
      <c r="DG14" s="9"/>
    </row>
    <row r="15" spans="2:111" s="1" customFormat="1" ht="34.700000000000003" customHeight="1" x14ac:dyDescent="0.2">
      <c r="C15" s="9"/>
      <c r="D15" s="9"/>
      <c r="E15" s="9"/>
      <c r="F15" s="9"/>
      <c r="G15" s="9"/>
      <c r="H15" s="9"/>
      <c r="I15" s="9" t="s">
        <v>9</v>
      </c>
      <c r="J15" s="9"/>
      <c r="K15" s="9"/>
      <c r="L15" s="9"/>
      <c r="M15" s="9"/>
      <c r="N15" s="9"/>
      <c r="O15" s="9"/>
      <c r="P15" s="9" t="s">
        <v>10</v>
      </c>
      <c r="Q15" s="9"/>
      <c r="R15" s="9"/>
      <c r="S15" s="9"/>
      <c r="T15" s="9" t="s">
        <v>11</v>
      </c>
      <c r="U15" s="9"/>
      <c r="V15" s="9"/>
      <c r="W15" s="9"/>
      <c r="X15" s="9" t="s">
        <v>12</v>
      </c>
      <c r="Y15" s="9"/>
      <c r="Z15" s="9"/>
      <c r="AA15" s="9"/>
      <c r="AB15" s="9" t="s">
        <v>13</v>
      </c>
      <c r="AC15" s="9"/>
      <c r="AD15" s="9"/>
      <c r="AE15" s="9"/>
      <c r="AF15" s="9" t="s">
        <v>14</v>
      </c>
      <c r="AG15" s="9"/>
      <c r="AH15" s="9"/>
      <c r="AI15" s="9"/>
      <c r="AJ15" s="9" t="s">
        <v>15</v>
      </c>
      <c r="AK15" s="9"/>
      <c r="AL15" s="9"/>
      <c r="AM15" s="9"/>
      <c r="AN15" s="9" t="s">
        <v>16</v>
      </c>
      <c r="AO15" s="9"/>
      <c r="AP15" s="9"/>
      <c r="AQ15" s="9"/>
      <c r="AR15" s="9" t="s">
        <v>17</v>
      </c>
      <c r="AS15" s="9"/>
      <c r="AT15" s="9"/>
      <c r="AU15" s="9"/>
      <c r="AV15" s="9" t="s">
        <v>18</v>
      </c>
      <c r="AW15" s="9"/>
      <c r="AX15" s="9"/>
      <c r="AY15" s="9"/>
      <c r="AZ15" s="10" t="s">
        <v>19</v>
      </c>
      <c r="BA15" s="10"/>
      <c r="BB15" s="10"/>
      <c r="BC15" s="10"/>
      <c r="BD15" s="9" t="s">
        <v>20</v>
      </c>
      <c r="BE15" s="9"/>
      <c r="BF15" s="9"/>
      <c r="BG15" s="9"/>
      <c r="BH15" s="9" t="s">
        <v>21</v>
      </c>
      <c r="BI15" s="9"/>
      <c r="BJ15" s="9"/>
      <c r="BK15" s="9"/>
      <c r="BL15" s="9" t="s">
        <v>22</v>
      </c>
      <c r="BM15" s="9"/>
      <c r="BN15" s="9"/>
      <c r="BO15" s="9"/>
      <c r="BP15" s="9" t="s">
        <v>23</v>
      </c>
      <c r="BQ15" s="9"/>
      <c r="BR15" s="9"/>
      <c r="BS15" s="9"/>
      <c r="BT15" s="9" t="s">
        <v>24</v>
      </c>
      <c r="BU15" s="9"/>
      <c r="BV15" s="9"/>
      <c r="BW15" s="9"/>
      <c r="BX15" s="9" t="s">
        <v>25</v>
      </c>
      <c r="BY15" s="9"/>
      <c r="BZ15" s="9"/>
      <c r="CA15" s="9"/>
      <c r="CB15" s="9" t="s">
        <v>26</v>
      </c>
      <c r="CC15" s="9"/>
      <c r="CD15" s="9"/>
      <c r="CE15" s="9"/>
      <c r="CF15" s="9"/>
      <c r="CG15" s="9"/>
      <c r="CH15" s="9"/>
      <c r="CI15" s="9"/>
      <c r="CJ15" s="9" t="s">
        <v>27</v>
      </c>
      <c r="CK15" s="9"/>
      <c r="CL15" s="9"/>
      <c r="CM15" s="9"/>
      <c r="CN15" s="9" t="s">
        <v>28</v>
      </c>
      <c r="CO15" s="9"/>
      <c r="CP15" s="9"/>
      <c r="CQ15" s="9"/>
      <c r="CR15" s="9" t="s">
        <v>29</v>
      </c>
      <c r="CS15" s="9"/>
      <c r="CT15" s="9"/>
      <c r="CU15" s="9"/>
      <c r="CV15" s="9" t="s">
        <v>30</v>
      </c>
      <c r="CW15" s="9"/>
      <c r="CX15" s="9"/>
      <c r="CY15" s="9"/>
      <c r="CZ15" s="9" t="s">
        <v>31</v>
      </c>
      <c r="DA15" s="9"/>
      <c r="DB15" s="9"/>
      <c r="DC15" s="9"/>
      <c r="DD15" s="9"/>
      <c r="DE15" s="9"/>
      <c r="DF15" s="9"/>
      <c r="DG15" s="9"/>
    </row>
    <row r="16" spans="2:111" s="1" customFormat="1" ht="24" customHeight="1" x14ac:dyDescent="0.2">
      <c r="C16" s="9"/>
      <c r="D16" s="9"/>
      <c r="E16" s="9"/>
      <c r="F16" s="9"/>
      <c r="G16" s="9"/>
      <c r="H16" s="9"/>
      <c r="I16" s="9" t="s">
        <v>32</v>
      </c>
      <c r="J16" s="9"/>
      <c r="K16" s="9"/>
      <c r="L16" s="9"/>
      <c r="M16" s="18" t="s">
        <v>33</v>
      </c>
      <c r="N16" s="18"/>
      <c r="O16" s="18"/>
      <c r="P16" s="9" t="s">
        <v>32</v>
      </c>
      <c r="Q16" s="9"/>
      <c r="R16" s="9" t="s">
        <v>33</v>
      </c>
      <c r="S16" s="9"/>
      <c r="T16" s="9" t="s">
        <v>32</v>
      </c>
      <c r="U16" s="9"/>
      <c r="V16" s="9" t="s">
        <v>33</v>
      </c>
      <c r="W16" s="9"/>
      <c r="X16" s="9" t="s">
        <v>32</v>
      </c>
      <c r="Y16" s="9"/>
      <c r="Z16" s="9" t="s">
        <v>33</v>
      </c>
      <c r="AA16" s="9"/>
      <c r="AB16" s="9" t="s">
        <v>32</v>
      </c>
      <c r="AC16" s="9"/>
      <c r="AD16" s="9" t="s">
        <v>33</v>
      </c>
      <c r="AE16" s="9"/>
      <c r="AF16" s="9" t="s">
        <v>32</v>
      </c>
      <c r="AG16" s="9"/>
      <c r="AH16" s="9" t="s">
        <v>33</v>
      </c>
      <c r="AI16" s="9"/>
      <c r="AJ16" s="9" t="s">
        <v>32</v>
      </c>
      <c r="AK16" s="9"/>
      <c r="AL16" s="9" t="s">
        <v>33</v>
      </c>
      <c r="AM16" s="9"/>
      <c r="AN16" s="9" t="s">
        <v>32</v>
      </c>
      <c r="AO16" s="9"/>
      <c r="AP16" s="9" t="s">
        <v>33</v>
      </c>
      <c r="AQ16" s="9"/>
      <c r="AR16" s="9" t="s">
        <v>32</v>
      </c>
      <c r="AS16" s="9"/>
      <c r="AT16" s="9" t="s">
        <v>33</v>
      </c>
      <c r="AU16" s="9"/>
      <c r="AV16" s="9" t="s">
        <v>32</v>
      </c>
      <c r="AW16" s="9"/>
      <c r="AX16" s="9" t="s">
        <v>33</v>
      </c>
      <c r="AY16" s="9"/>
      <c r="AZ16" s="9" t="s">
        <v>32</v>
      </c>
      <c r="BA16" s="9"/>
      <c r="BB16" s="9" t="s">
        <v>33</v>
      </c>
      <c r="BC16" s="9"/>
      <c r="BD16" s="9" t="s">
        <v>32</v>
      </c>
      <c r="BE16" s="9"/>
      <c r="BF16" s="9" t="s">
        <v>33</v>
      </c>
      <c r="BG16" s="9"/>
      <c r="BH16" s="9" t="s">
        <v>32</v>
      </c>
      <c r="BI16" s="9"/>
      <c r="BJ16" s="9" t="s">
        <v>33</v>
      </c>
      <c r="BK16" s="9"/>
      <c r="BL16" s="9" t="s">
        <v>32</v>
      </c>
      <c r="BM16" s="9"/>
      <c r="BN16" s="9" t="s">
        <v>33</v>
      </c>
      <c r="BO16" s="9"/>
      <c r="BP16" s="9" t="s">
        <v>32</v>
      </c>
      <c r="BQ16" s="9"/>
      <c r="BR16" s="9" t="s">
        <v>33</v>
      </c>
      <c r="BS16" s="9"/>
      <c r="BT16" s="9" t="s">
        <v>32</v>
      </c>
      <c r="BU16" s="9"/>
      <c r="BV16" s="9" t="s">
        <v>33</v>
      </c>
      <c r="BW16" s="9"/>
      <c r="BX16" s="9" t="s">
        <v>32</v>
      </c>
      <c r="BY16" s="9"/>
      <c r="BZ16" s="9" t="s">
        <v>33</v>
      </c>
      <c r="CA16" s="9"/>
      <c r="CB16" s="9" t="s">
        <v>32</v>
      </c>
      <c r="CC16" s="9"/>
      <c r="CD16" s="9" t="s">
        <v>33</v>
      </c>
      <c r="CE16" s="9"/>
      <c r="CF16" s="9" t="s">
        <v>32</v>
      </c>
      <c r="CG16" s="9"/>
      <c r="CH16" s="9" t="s">
        <v>33</v>
      </c>
      <c r="CI16" s="9"/>
      <c r="CJ16" s="9" t="s">
        <v>32</v>
      </c>
      <c r="CK16" s="9"/>
      <c r="CL16" s="9" t="s">
        <v>33</v>
      </c>
      <c r="CM16" s="9"/>
      <c r="CN16" s="9" t="s">
        <v>32</v>
      </c>
      <c r="CO16" s="9"/>
      <c r="CP16" s="9" t="s">
        <v>33</v>
      </c>
      <c r="CQ16" s="9"/>
      <c r="CR16" s="9" t="s">
        <v>32</v>
      </c>
      <c r="CS16" s="9"/>
      <c r="CT16" s="9" t="s">
        <v>33</v>
      </c>
      <c r="CU16" s="9"/>
      <c r="CV16" s="9" t="s">
        <v>32</v>
      </c>
      <c r="CW16" s="9"/>
      <c r="CX16" s="9" t="s">
        <v>33</v>
      </c>
      <c r="CY16" s="9"/>
      <c r="CZ16" s="9" t="s">
        <v>32</v>
      </c>
      <c r="DA16" s="9"/>
      <c r="DB16" s="9" t="s">
        <v>33</v>
      </c>
      <c r="DC16" s="9"/>
      <c r="DD16" s="9" t="s">
        <v>32</v>
      </c>
      <c r="DE16" s="9"/>
      <c r="DF16" s="9" t="s">
        <v>33</v>
      </c>
      <c r="DG16" s="9"/>
    </row>
    <row r="17" spans="3:111" s="1" customFormat="1" ht="19.149999999999999" customHeight="1" x14ac:dyDescent="0.2">
      <c r="C17" s="11" t="s">
        <v>68</v>
      </c>
      <c r="D17" s="11"/>
      <c r="E17" s="11"/>
      <c r="F17" s="11"/>
      <c r="G17" s="11"/>
      <c r="H17" s="11"/>
      <c r="I17" s="16">
        <v>0</v>
      </c>
      <c r="J17" s="16"/>
      <c r="K17" s="16"/>
      <c r="L17" s="16"/>
      <c r="M17" s="19">
        <v>0</v>
      </c>
      <c r="N17" s="19"/>
      <c r="O17" s="19"/>
      <c r="P17" s="16">
        <v>1</v>
      </c>
      <c r="Q17" s="16"/>
      <c r="R17" s="19">
        <v>0.74248000000000003</v>
      </c>
      <c r="S17" s="19"/>
      <c r="T17" s="16">
        <v>0</v>
      </c>
      <c r="U17" s="16"/>
      <c r="V17" s="19">
        <v>0</v>
      </c>
      <c r="W17" s="19"/>
      <c r="X17" s="16">
        <v>0</v>
      </c>
      <c r="Y17" s="16"/>
      <c r="Z17" s="19">
        <v>0</v>
      </c>
      <c r="AA17" s="19"/>
      <c r="AB17" s="16">
        <v>1</v>
      </c>
      <c r="AC17" s="16"/>
      <c r="AD17" s="19">
        <v>4.9805999999999999</v>
      </c>
      <c r="AE17" s="19"/>
      <c r="AF17" s="16">
        <v>12</v>
      </c>
      <c r="AG17" s="16"/>
      <c r="AH17" s="19">
        <v>39.86891</v>
      </c>
      <c r="AI17" s="19"/>
      <c r="AJ17" s="16">
        <v>0</v>
      </c>
      <c r="AK17" s="16"/>
      <c r="AL17" s="19">
        <v>0</v>
      </c>
      <c r="AM17" s="19"/>
      <c r="AN17" s="16">
        <v>0</v>
      </c>
      <c r="AO17" s="16"/>
      <c r="AP17" s="19">
        <v>0</v>
      </c>
      <c r="AQ17" s="19"/>
      <c r="AR17" s="16">
        <v>0</v>
      </c>
      <c r="AS17" s="16"/>
      <c r="AT17" s="16">
        <v>0</v>
      </c>
      <c r="AU17" s="16"/>
      <c r="AV17" s="16">
        <v>0</v>
      </c>
      <c r="AW17" s="16"/>
      <c r="AX17" s="19">
        <v>0</v>
      </c>
      <c r="AY17" s="19"/>
      <c r="AZ17" s="16">
        <v>12</v>
      </c>
      <c r="BA17" s="16"/>
      <c r="BB17" s="16">
        <v>39.86891</v>
      </c>
      <c r="BC17" s="16"/>
      <c r="BD17" s="16">
        <v>0</v>
      </c>
      <c r="BE17" s="16"/>
      <c r="BF17" s="19">
        <v>0</v>
      </c>
      <c r="BG17" s="19"/>
      <c r="BH17" s="16">
        <v>0</v>
      </c>
      <c r="BI17" s="16"/>
      <c r="BJ17" s="19">
        <v>0</v>
      </c>
      <c r="BK17" s="19"/>
      <c r="BL17" s="16">
        <v>0</v>
      </c>
      <c r="BM17" s="16"/>
      <c r="BN17" s="19">
        <v>0</v>
      </c>
      <c r="BO17" s="19"/>
      <c r="BP17" s="16">
        <v>0</v>
      </c>
      <c r="BQ17" s="16"/>
      <c r="BR17" s="19">
        <v>0</v>
      </c>
      <c r="BS17" s="19"/>
      <c r="BT17" s="16">
        <v>0</v>
      </c>
      <c r="BU17" s="16"/>
      <c r="BV17" s="19">
        <v>0</v>
      </c>
      <c r="BW17" s="19"/>
      <c r="BX17" s="16">
        <v>0</v>
      </c>
      <c r="BY17" s="16"/>
      <c r="BZ17" s="19">
        <v>0</v>
      </c>
      <c r="CA17" s="19"/>
      <c r="CB17" s="16">
        <v>0</v>
      </c>
      <c r="CC17" s="16"/>
      <c r="CD17" s="16">
        <v>0</v>
      </c>
      <c r="CE17" s="16"/>
      <c r="CF17" s="16">
        <v>14</v>
      </c>
      <c r="CG17" s="16"/>
      <c r="CH17" s="16">
        <v>45.591990000000003</v>
      </c>
      <c r="CI17" s="16"/>
      <c r="CJ17" s="16">
        <v>0</v>
      </c>
      <c r="CK17" s="16"/>
      <c r="CL17" s="19">
        <v>0</v>
      </c>
      <c r="CM17" s="19"/>
      <c r="CN17" s="16">
        <v>0</v>
      </c>
      <c r="CO17" s="16"/>
      <c r="CP17" s="19">
        <v>0</v>
      </c>
      <c r="CQ17" s="19"/>
      <c r="CR17" s="16">
        <v>0</v>
      </c>
      <c r="CS17" s="16"/>
      <c r="CT17" s="19">
        <v>0</v>
      </c>
      <c r="CU17" s="19"/>
      <c r="CV17" s="16">
        <v>3</v>
      </c>
      <c r="CW17" s="16"/>
      <c r="CX17" s="19">
        <v>4.4696400000000001</v>
      </c>
      <c r="CY17" s="19"/>
      <c r="CZ17" s="16">
        <v>72</v>
      </c>
      <c r="DA17" s="16"/>
      <c r="DB17" s="19">
        <v>144.94794999999999</v>
      </c>
      <c r="DC17" s="19"/>
      <c r="DD17" s="16">
        <v>1</v>
      </c>
      <c r="DE17" s="16"/>
      <c r="DF17" s="19">
        <v>0.74248000000000003</v>
      </c>
      <c r="DG17" s="19"/>
    </row>
    <row r="18" spans="3:111" s="1" customFormat="1" ht="19.149999999999999" customHeight="1" x14ac:dyDescent="0.2">
      <c r="C18" s="11" t="s">
        <v>47</v>
      </c>
      <c r="D18" s="11"/>
      <c r="E18" s="11"/>
      <c r="F18" s="11"/>
      <c r="G18" s="11"/>
      <c r="H18" s="11"/>
      <c r="I18" s="16">
        <v>5</v>
      </c>
      <c r="J18" s="16"/>
      <c r="K18" s="16"/>
      <c r="L18" s="16"/>
      <c r="M18" s="19">
        <v>5.2048975000000004</v>
      </c>
      <c r="N18" s="19"/>
      <c r="O18" s="19"/>
      <c r="P18" s="16">
        <v>2</v>
      </c>
      <c r="Q18" s="16"/>
      <c r="R18" s="19">
        <v>0.153</v>
      </c>
      <c r="S18" s="19"/>
      <c r="T18" s="16">
        <v>0</v>
      </c>
      <c r="U18" s="16"/>
      <c r="V18" s="19">
        <v>0</v>
      </c>
      <c r="W18" s="19"/>
      <c r="X18" s="16">
        <v>0</v>
      </c>
      <c r="Y18" s="16"/>
      <c r="Z18" s="19">
        <v>0</v>
      </c>
      <c r="AA18" s="19"/>
      <c r="AB18" s="16">
        <v>0</v>
      </c>
      <c r="AC18" s="16"/>
      <c r="AD18" s="19">
        <v>0</v>
      </c>
      <c r="AE18" s="19"/>
      <c r="AF18" s="16">
        <v>43</v>
      </c>
      <c r="AG18" s="16"/>
      <c r="AH18" s="19">
        <v>296.72855820000001</v>
      </c>
      <c r="AI18" s="19"/>
      <c r="AJ18" s="16">
        <v>12</v>
      </c>
      <c r="AK18" s="16"/>
      <c r="AL18" s="19">
        <v>37.373720900000002</v>
      </c>
      <c r="AM18" s="19"/>
      <c r="AN18" s="16">
        <v>2</v>
      </c>
      <c r="AO18" s="16"/>
      <c r="AP18" s="19">
        <v>0</v>
      </c>
      <c r="AQ18" s="19"/>
      <c r="AR18" s="16">
        <v>0</v>
      </c>
      <c r="AS18" s="16"/>
      <c r="AT18" s="16">
        <v>0</v>
      </c>
      <c r="AU18" s="16"/>
      <c r="AV18" s="16">
        <v>0</v>
      </c>
      <c r="AW18" s="16"/>
      <c r="AX18" s="19">
        <v>0</v>
      </c>
      <c r="AY18" s="19"/>
      <c r="AZ18" s="16">
        <v>57</v>
      </c>
      <c r="BA18" s="16"/>
      <c r="BB18" s="16">
        <v>334.10227909999998</v>
      </c>
      <c r="BC18" s="16"/>
      <c r="BD18" s="16">
        <v>0</v>
      </c>
      <c r="BE18" s="16"/>
      <c r="BF18" s="19">
        <v>0</v>
      </c>
      <c r="BG18" s="19"/>
      <c r="BH18" s="16">
        <v>3</v>
      </c>
      <c r="BI18" s="16"/>
      <c r="BJ18" s="19">
        <v>0</v>
      </c>
      <c r="BK18" s="19"/>
      <c r="BL18" s="16">
        <v>25</v>
      </c>
      <c r="BM18" s="16"/>
      <c r="BN18" s="19">
        <v>289.69490000000002</v>
      </c>
      <c r="BO18" s="19"/>
      <c r="BP18" s="16">
        <v>0</v>
      </c>
      <c r="BQ18" s="16"/>
      <c r="BR18" s="19">
        <v>0</v>
      </c>
      <c r="BS18" s="19"/>
      <c r="BT18" s="16">
        <v>0</v>
      </c>
      <c r="BU18" s="16"/>
      <c r="BV18" s="19">
        <v>0</v>
      </c>
      <c r="BW18" s="19"/>
      <c r="BX18" s="16">
        <v>1</v>
      </c>
      <c r="BY18" s="16"/>
      <c r="BZ18" s="19">
        <v>4.3040999999999999E-3</v>
      </c>
      <c r="CA18" s="19"/>
      <c r="CB18" s="16">
        <v>29</v>
      </c>
      <c r="CC18" s="16"/>
      <c r="CD18" s="16">
        <v>289.69920409999997</v>
      </c>
      <c r="CE18" s="16"/>
      <c r="CF18" s="16">
        <v>93</v>
      </c>
      <c r="CG18" s="16"/>
      <c r="CH18" s="16">
        <v>629.15938070000004</v>
      </c>
      <c r="CI18" s="16"/>
      <c r="CJ18" s="16">
        <v>0</v>
      </c>
      <c r="CK18" s="16"/>
      <c r="CL18" s="19">
        <v>0</v>
      </c>
      <c r="CM18" s="19"/>
      <c r="CN18" s="16">
        <v>1</v>
      </c>
      <c r="CO18" s="16"/>
      <c r="CP18" s="19">
        <v>0</v>
      </c>
      <c r="CQ18" s="19"/>
      <c r="CR18" s="16">
        <v>21</v>
      </c>
      <c r="CS18" s="16"/>
      <c r="CT18" s="19">
        <v>318.90603290000001</v>
      </c>
      <c r="CU18" s="19"/>
      <c r="CV18" s="16">
        <v>1645</v>
      </c>
      <c r="CW18" s="16"/>
      <c r="CX18" s="19">
        <v>545.84978699999999</v>
      </c>
      <c r="CY18" s="19"/>
      <c r="CZ18" s="16">
        <v>1393</v>
      </c>
      <c r="DA18" s="16"/>
      <c r="DB18" s="19">
        <v>509.44054199999999</v>
      </c>
      <c r="DC18" s="19"/>
      <c r="DD18" s="16">
        <v>35</v>
      </c>
      <c r="DE18" s="16"/>
      <c r="DF18" s="19">
        <v>210.68637749999999</v>
      </c>
      <c r="DG18" s="19"/>
    </row>
    <row r="19" spans="3:111" s="1" customFormat="1" ht="19.149999999999999" customHeight="1" x14ac:dyDescent="0.2">
      <c r="C19" s="11" t="s">
        <v>48</v>
      </c>
      <c r="D19" s="11"/>
      <c r="E19" s="11"/>
      <c r="F19" s="11"/>
      <c r="G19" s="11"/>
      <c r="H19" s="11"/>
      <c r="I19" s="16">
        <v>0</v>
      </c>
      <c r="J19" s="16"/>
      <c r="K19" s="16"/>
      <c r="L19" s="16"/>
      <c r="M19" s="19">
        <v>0</v>
      </c>
      <c r="N19" s="19"/>
      <c r="O19" s="19"/>
      <c r="P19" s="16">
        <v>0</v>
      </c>
      <c r="Q19" s="16"/>
      <c r="R19" s="19">
        <v>0</v>
      </c>
      <c r="S19" s="19"/>
      <c r="T19" s="16">
        <v>0</v>
      </c>
      <c r="U19" s="16"/>
      <c r="V19" s="19">
        <v>0</v>
      </c>
      <c r="W19" s="19"/>
      <c r="X19" s="16">
        <v>0</v>
      </c>
      <c r="Y19" s="16"/>
      <c r="Z19" s="19">
        <v>0</v>
      </c>
      <c r="AA19" s="19"/>
      <c r="AB19" s="16">
        <v>0</v>
      </c>
      <c r="AC19" s="16"/>
      <c r="AD19" s="19">
        <v>0</v>
      </c>
      <c r="AE19" s="19"/>
      <c r="AF19" s="16">
        <v>4</v>
      </c>
      <c r="AG19" s="16"/>
      <c r="AH19" s="19">
        <v>70.940640000000002</v>
      </c>
      <c r="AI19" s="19"/>
      <c r="AJ19" s="16">
        <v>4</v>
      </c>
      <c r="AK19" s="16"/>
      <c r="AL19" s="19">
        <v>433.75115049999999</v>
      </c>
      <c r="AM19" s="19"/>
      <c r="AN19" s="16">
        <v>0</v>
      </c>
      <c r="AO19" s="16"/>
      <c r="AP19" s="19">
        <v>0</v>
      </c>
      <c r="AQ19" s="19"/>
      <c r="AR19" s="16">
        <v>0</v>
      </c>
      <c r="AS19" s="16"/>
      <c r="AT19" s="16">
        <v>0</v>
      </c>
      <c r="AU19" s="16"/>
      <c r="AV19" s="16">
        <v>0</v>
      </c>
      <c r="AW19" s="16"/>
      <c r="AX19" s="19">
        <v>0</v>
      </c>
      <c r="AY19" s="19"/>
      <c r="AZ19" s="16">
        <v>8</v>
      </c>
      <c r="BA19" s="16"/>
      <c r="BB19" s="16">
        <v>504.69179050000002</v>
      </c>
      <c r="BC19" s="16"/>
      <c r="BD19" s="16">
        <v>0</v>
      </c>
      <c r="BE19" s="16"/>
      <c r="BF19" s="19">
        <v>0</v>
      </c>
      <c r="BG19" s="19"/>
      <c r="BH19" s="16">
        <v>0</v>
      </c>
      <c r="BI19" s="16"/>
      <c r="BJ19" s="19">
        <v>0</v>
      </c>
      <c r="BK19" s="19"/>
      <c r="BL19" s="16">
        <v>0</v>
      </c>
      <c r="BM19" s="16"/>
      <c r="BN19" s="19">
        <v>0</v>
      </c>
      <c r="BO19" s="19"/>
      <c r="BP19" s="16">
        <v>0</v>
      </c>
      <c r="BQ19" s="16"/>
      <c r="BR19" s="19">
        <v>0</v>
      </c>
      <c r="BS19" s="19"/>
      <c r="BT19" s="16">
        <v>0</v>
      </c>
      <c r="BU19" s="16"/>
      <c r="BV19" s="19">
        <v>0</v>
      </c>
      <c r="BW19" s="19"/>
      <c r="BX19" s="16">
        <v>0</v>
      </c>
      <c r="BY19" s="16"/>
      <c r="BZ19" s="19">
        <v>0</v>
      </c>
      <c r="CA19" s="19"/>
      <c r="CB19" s="16">
        <v>0</v>
      </c>
      <c r="CC19" s="16"/>
      <c r="CD19" s="16">
        <v>0</v>
      </c>
      <c r="CE19" s="16"/>
      <c r="CF19" s="16">
        <v>8</v>
      </c>
      <c r="CG19" s="16"/>
      <c r="CH19" s="16">
        <v>504.69179050000002</v>
      </c>
      <c r="CI19" s="16"/>
      <c r="CJ19" s="16">
        <v>0</v>
      </c>
      <c r="CK19" s="16"/>
      <c r="CL19" s="19">
        <v>0</v>
      </c>
      <c r="CM19" s="19"/>
      <c r="CN19" s="16">
        <v>0</v>
      </c>
      <c r="CO19" s="16"/>
      <c r="CP19" s="19">
        <v>0</v>
      </c>
      <c r="CQ19" s="19"/>
      <c r="CR19" s="16">
        <v>0</v>
      </c>
      <c r="CS19" s="16"/>
      <c r="CT19" s="19">
        <v>0</v>
      </c>
      <c r="CU19" s="19"/>
      <c r="CV19" s="16">
        <v>1206</v>
      </c>
      <c r="CW19" s="16"/>
      <c r="CX19" s="19">
        <v>1401.5472669999999</v>
      </c>
      <c r="CY19" s="19"/>
      <c r="CZ19" s="16">
        <v>18</v>
      </c>
      <c r="DA19" s="16"/>
      <c r="DB19" s="19">
        <v>769.31290109999998</v>
      </c>
      <c r="DC19" s="19"/>
      <c r="DD19" s="16">
        <v>0</v>
      </c>
      <c r="DE19" s="16"/>
      <c r="DF19" s="19">
        <v>0</v>
      </c>
      <c r="DG19" s="19"/>
    </row>
    <row r="20" spans="3:111" s="1" customFormat="1" ht="19.149999999999999" customHeight="1" x14ac:dyDescent="0.2">
      <c r="C20" s="11" t="s">
        <v>34</v>
      </c>
      <c r="D20" s="11"/>
      <c r="E20" s="11"/>
      <c r="F20" s="11"/>
      <c r="G20" s="11"/>
      <c r="H20" s="11"/>
      <c r="I20" s="16">
        <v>8</v>
      </c>
      <c r="J20" s="16"/>
      <c r="K20" s="16"/>
      <c r="L20" s="16"/>
      <c r="M20" s="19">
        <v>121.9660834</v>
      </c>
      <c r="N20" s="19"/>
      <c r="O20" s="19"/>
      <c r="P20" s="16">
        <v>10</v>
      </c>
      <c r="Q20" s="16"/>
      <c r="R20" s="19">
        <v>371.56791659999999</v>
      </c>
      <c r="S20" s="19"/>
      <c r="T20" s="16">
        <v>7</v>
      </c>
      <c r="U20" s="16"/>
      <c r="V20" s="19">
        <v>325.6030265</v>
      </c>
      <c r="W20" s="19"/>
      <c r="X20" s="16">
        <v>1</v>
      </c>
      <c r="Y20" s="16"/>
      <c r="Z20" s="19">
        <v>37.7957745</v>
      </c>
      <c r="AA20" s="19"/>
      <c r="AB20" s="16">
        <v>43</v>
      </c>
      <c r="AC20" s="16"/>
      <c r="AD20" s="19">
        <v>9103.5459295000001</v>
      </c>
      <c r="AE20" s="19"/>
      <c r="AF20" s="16">
        <v>414</v>
      </c>
      <c r="AG20" s="16"/>
      <c r="AH20" s="19">
        <v>9606.3184574999996</v>
      </c>
      <c r="AI20" s="19"/>
      <c r="AJ20" s="16">
        <v>77</v>
      </c>
      <c r="AK20" s="16"/>
      <c r="AL20" s="19">
        <v>12034.468733600001</v>
      </c>
      <c r="AM20" s="19"/>
      <c r="AN20" s="16">
        <v>20</v>
      </c>
      <c r="AO20" s="16"/>
      <c r="AP20" s="19">
        <v>5521.0470613999996</v>
      </c>
      <c r="AQ20" s="19"/>
      <c r="AR20" s="16">
        <v>0</v>
      </c>
      <c r="AS20" s="16"/>
      <c r="AT20" s="16">
        <v>0</v>
      </c>
      <c r="AU20" s="16"/>
      <c r="AV20" s="16">
        <v>0</v>
      </c>
      <c r="AW20" s="16"/>
      <c r="AX20" s="19">
        <v>0</v>
      </c>
      <c r="AY20" s="19"/>
      <c r="AZ20" s="16">
        <v>511</v>
      </c>
      <c r="BA20" s="16"/>
      <c r="BB20" s="16">
        <v>27161.834252500001</v>
      </c>
      <c r="BC20" s="16"/>
      <c r="BD20" s="16">
        <v>0</v>
      </c>
      <c r="BE20" s="16"/>
      <c r="BF20" s="19">
        <v>0</v>
      </c>
      <c r="BG20" s="19"/>
      <c r="BH20" s="16">
        <v>3</v>
      </c>
      <c r="BI20" s="16"/>
      <c r="BJ20" s="19">
        <v>4.1743549</v>
      </c>
      <c r="BK20" s="19"/>
      <c r="BL20" s="16">
        <v>15</v>
      </c>
      <c r="BM20" s="16"/>
      <c r="BN20" s="19">
        <v>135.410087</v>
      </c>
      <c r="BO20" s="19"/>
      <c r="BP20" s="16">
        <v>0</v>
      </c>
      <c r="BQ20" s="16"/>
      <c r="BR20" s="19">
        <v>0</v>
      </c>
      <c r="BS20" s="19"/>
      <c r="BT20" s="16">
        <v>0</v>
      </c>
      <c r="BU20" s="16"/>
      <c r="BV20" s="19">
        <v>0</v>
      </c>
      <c r="BW20" s="19"/>
      <c r="BX20" s="16">
        <v>0</v>
      </c>
      <c r="BY20" s="16"/>
      <c r="BZ20" s="19">
        <v>0</v>
      </c>
      <c r="CA20" s="19"/>
      <c r="CB20" s="16">
        <v>18</v>
      </c>
      <c r="CC20" s="16"/>
      <c r="CD20" s="16">
        <v>139.5844419</v>
      </c>
      <c r="CE20" s="16"/>
      <c r="CF20" s="16">
        <v>598</v>
      </c>
      <c r="CG20" s="16"/>
      <c r="CH20" s="16">
        <v>37261.897424900002</v>
      </c>
      <c r="CI20" s="16"/>
      <c r="CJ20" s="16">
        <v>36</v>
      </c>
      <c r="CK20" s="16"/>
      <c r="CL20" s="19">
        <v>8823.6110554999996</v>
      </c>
      <c r="CM20" s="19"/>
      <c r="CN20" s="16">
        <v>0</v>
      </c>
      <c r="CO20" s="16"/>
      <c r="CP20" s="19">
        <v>0</v>
      </c>
      <c r="CQ20" s="19"/>
      <c r="CR20" s="16">
        <v>53</v>
      </c>
      <c r="CS20" s="16"/>
      <c r="CT20" s="19">
        <v>1150.2387475</v>
      </c>
      <c r="CU20" s="19"/>
      <c r="CV20" s="16">
        <v>48</v>
      </c>
      <c r="CW20" s="16"/>
      <c r="CX20" s="19">
        <v>27.031691500000001</v>
      </c>
      <c r="CY20" s="19"/>
      <c r="CZ20" s="16">
        <v>171</v>
      </c>
      <c r="DA20" s="16"/>
      <c r="DB20" s="19">
        <v>16509.017548700001</v>
      </c>
      <c r="DC20" s="19"/>
      <c r="DD20" s="16">
        <v>91</v>
      </c>
      <c r="DE20" s="16"/>
      <c r="DF20" s="19">
        <v>1115.8249510999999</v>
      </c>
      <c r="DG20" s="19"/>
    </row>
    <row r="21" spans="3:111" s="1" customFormat="1" ht="19.149999999999999" customHeight="1" x14ac:dyDescent="0.2">
      <c r="C21" s="11" t="s">
        <v>35</v>
      </c>
      <c r="D21" s="11"/>
      <c r="E21" s="11"/>
      <c r="F21" s="11"/>
      <c r="G21" s="11"/>
      <c r="H21" s="11"/>
      <c r="I21" s="16">
        <v>17</v>
      </c>
      <c r="J21" s="16"/>
      <c r="K21" s="16"/>
      <c r="L21" s="16"/>
      <c r="M21" s="19">
        <v>189.38810749999999</v>
      </c>
      <c r="N21" s="19"/>
      <c r="O21" s="19"/>
      <c r="P21" s="16">
        <v>16</v>
      </c>
      <c r="Q21" s="16"/>
      <c r="R21" s="19">
        <v>25.743640599999999</v>
      </c>
      <c r="S21" s="19"/>
      <c r="T21" s="16">
        <v>5</v>
      </c>
      <c r="U21" s="16"/>
      <c r="V21" s="19">
        <v>3.7291287999999998</v>
      </c>
      <c r="W21" s="19"/>
      <c r="X21" s="16">
        <v>0</v>
      </c>
      <c r="Y21" s="16"/>
      <c r="Z21" s="19">
        <v>0</v>
      </c>
      <c r="AA21" s="19"/>
      <c r="AB21" s="16">
        <v>29</v>
      </c>
      <c r="AC21" s="16"/>
      <c r="AD21" s="19">
        <v>8451.6221471999997</v>
      </c>
      <c r="AE21" s="19"/>
      <c r="AF21" s="16">
        <v>366</v>
      </c>
      <c r="AG21" s="16"/>
      <c r="AH21" s="19">
        <v>2426.4148524000002</v>
      </c>
      <c r="AI21" s="19"/>
      <c r="AJ21" s="16">
        <v>9</v>
      </c>
      <c r="AK21" s="16"/>
      <c r="AL21" s="19">
        <v>569.9953951</v>
      </c>
      <c r="AM21" s="19"/>
      <c r="AN21" s="16">
        <v>15</v>
      </c>
      <c r="AO21" s="16"/>
      <c r="AP21" s="19">
        <v>19613.725363099999</v>
      </c>
      <c r="AQ21" s="19"/>
      <c r="AR21" s="16">
        <v>0</v>
      </c>
      <c r="AS21" s="16"/>
      <c r="AT21" s="16">
        <v>0</v>
      </c>
      <c r="AU21" s="16"/>
      <c r="AV21" s="16">
        <v>0</v>
      </c>
      <c r="AW21" s="16"/>
      <c r="AX21" s="19">
        <v>0</v>
      </c>
      <c r="AY21" s="19"/>
      <c r="AZ21" s="16">
        <v>390</v>
      </c>
      <c r="BA21" s="16"/>
      <c r="BB21" s="16">
        <v>22610.135610599998</v>
      </c>
      <c r="BC21" s="16"/>
      <c r="BD21" s="16">
        <v>0</v>
      </c>
      <c r="BE21" s="16"/>
      <c r="BF21" s="19">
        <v>0</v>
      </c>
      <c r="BG21" s="19"/>
      <c r="BH21" s="16">
        <v>5</v>
      </c>
      <c r="BI21" s="16"/>
      <c r="BJ21" s="19">
        <v>0</v>
      </c>
      <c r="BK21" s="19"/>
      <c r="BL21" s="16">
        <v>17</v>
      </c>
      <c r="BM21" s="16"/>
      <c r="BN21" s="19">
        <v>126.88619370000001</v>
      </c>
      <c r="BO21" s="19"/>
      <c r="BP21" s="16">
        <v>0</v>
      </c>
      <c r="BQ21" s="16"/>
      <c r="BR21" s="19">
        <v>0</v>
      </c>
      <c r="BS21" s="19"/>
      <c r="BT21" s="16">
        <v>0</v>
      </c>
      <c r="BU21" s="16"/>
      <c r="BV21" s="19">
        <v>0</v>
      </c>
      <c r="BW21" s="19"/>
      <c r="BX21" s="16">
        <v>3</v>
      </c>
      <c r="BY21" s="16"/>
      <c r="BZ21" s="19">
        <v>0</v>
      </c>
      <c r="CA21" s="19"/>
      <c r="CB21" s="16">
        <v>25</v>
      </c>
      <c r="CC21" s="16"/>
      <c r="CD21" s="16">
        <v>126.88619370000001</v>
      </c>
      <c r="CE21" s="16"/>
      <c r="CF21" s="16">
        <v>482</v>
      </c>
      <c r="CG21" s="16"/>
      <c r="CH21" s="16">
        <v>31407.5048284</v>
      </c>
      <c r="CI21" s="16"/>
      <c r="CJ21" s="16">
        <v>0</v>
      </c>
      <c r="CK21" s="16"/>
      <c r="CL21" s="19">
        <v>0</v>
      </c>
      <c r="CM21" s="19"/>
      <c r="CN21" s="16">
        <v>0</v>
      </c>
      <c r="CO21" s="16"/>
      <c r="CP21" s="19">
        <v>0</v>
      </c>
      <c r="CQ21" s="19"/>
      <c r="CR21" s="16">
        <v>22</v>
      </c>
      <c r="CS21" s="16"/>
      <c r="CT21" s="19">
        <v>426.35145440000002</v>
      </c>
      <c r="CU21" s="19"/>
      <c r="CV21" s="16">
        <v>123</v>
      </c>
      <c r="CW21" s="16"/>
      <c r="CX21" s="19">
        <v>19.363507999999999</v>
      </c>
      <c r="CY21" s="19"/>
      <c r="CZ21" s="16">
        <v>287</v>
      </c>
      <c r="DA21" s="16"/>
      <c r="DB21" s="19">
        <v>6642.7878883000003</v>
      </c>
      <c r="DC21" s="19"/>
      <c r="DD21" s="16">
        <v>79</v>
      </c>
      <c r="DE21" s="16"/>
      <c r="DF21" s="19">
        <v>507.57668840000002</v>
      </c>
      <c r="DG21" s="19"/>
    </row>
    <row r="22" spans="3:111" s="1" customFormat="1" ht="19.149999999999999" customHeight="1" x14ac:dyDescent="0.2">
      <c r="C22" s="11" t="s">
        <v>36</v>
      </c>
      <c r="D22" s="11"/>
      <c r="E22" s="11"/>
      <c r="F22" s="11"/>
      <c r="G22" s="11"/>
      <c r="H22" s="11"/>
      <c r="I22" s="16">
        <v>18</v>
      </c>
      <c r="J22" s="16"/>
      <c r="K22" s="16"/>
      <c r="L22" s="16"/>
      <c r="M22" s="19">
        <v>209.26692</v>
      </c>
      <c r="N22" s="19"/>
      <c r="O22" s="19"/>
      <c r="P22" s="16">
        <v>2</v>
      </c>
      <c r="Q22" s="16"/>
      <c r="R22" s="19">
        <v>18.99353</v>
      </c>
      <c r="S22" s="19"/>
      <c r="T22" s="16">
        <v>2</v>
      </c>
      <c r="U22" s="16"/>
      <c r="V22" s="19">
        <v>18.99353</v>
      </c>
      <c r="W22" s="19"/>
      <c r="X22" s="16">
        <v>0</v>
      </c>
      <c r="Y22" s="16"/>
      <c r="Z22" s="19">
        <v>0</v>
      </c>
      <c r="AA22" s="19"/>
      <c r="AB22" s="16">
        <v>7</v>
      </c>
      <c r="AC22" s="16"/>
      <c r="AD22" s="19">
        <v>41.575319999999998</v>
      </c>
      <c r="AE22" s="19"/>
      <c r="AF22" s="16">
        <v>65</v>
      </c>
      <c r="AG22" s="16"/>
      <c r="AH22" s="19">
        <v>214.98374000000001</v>
      </c>
      <c r="AI22" s="19"/>
      <c r="AJ22" s="16">
        <v>0</v>
      </c>
      <c r="AK22" s="16"/>
      <c r="AL22" s="19">
        <v>0</v>
      </c>
      <c r="AM22" s="19"/>
      <c r="AN22" s="16">
        <v>1</v>
      </c>
      <c r="AO22" s="16"/>
      <c r="AP22" s="19">
        <v>1.93154</v>
      </c>
      <c r="AQ22" s="19"/>
      <c r="AR22" s="16">
        <v>0</v>
      </c>
      <c r="AS22" s="16"/>
      <c r="AT22" s="16">
        <v>0</v>
      </c>
      <c r="AU22" s="16"/>
      <c r="AV22" s="16">
        <v>0</v>
      </c>
      <c r="AW22" s="16"/>
      <c r="AX22" s="19">
        <v>0</v>
      </c>
      <c r="AY22" s="19"/>
      <c r="AZ22" s="16">
        <v>66</v>
      </c>
      <c r="BA22" s="16"/>
      <c r="BB22" s="16">
        <v>216.91528</v>
      </c>
      <c r="BC22" s="16"/>
      <c r="BD22" s="16">
        <v>0</v>
      </c>
      <c r="BE22" s="16"/>
      <c r="BF22" s="19">
        <v>0</v>
      </c>
      <c r="BG22" s="19"/>
      <c r="BH22" s="16">
        <v>0</v>
      </c>
      <c r="BI22" s="16"/>
      <c r="BJ22" s="19">
        <v>0</v>
      </c>
      <c r="BK22" s="19"/>
      <c r="BL22" s="16">
        <v>4</v>
      </c>
      <c r="BM22" s="16"/>
      <c r="BN22" s="19">
        <v>39.235869999999998</v>
      </c>
      <c r="BO22" s="19"/>
      <c r="BP22" s="16">
        <v>0</v>
      </c>
      <c r="BQ22" s="16"/>
      <c r="BR22" s="19">
        <v>0</v>
      </c>
      <c r="BS22" s="19"/>
      <c r="BT22" s="16">
        <v>0</v>
      </c>
      <c r="BU22" s="16"/>
      <c r="BV22" s="19">
        <v>0</v>
      </c>
      <c r="BW22" s="19"/>
      <c r="BX22" s="16">
        <v>0</v>
      </c>
      <c r="BY22" s="16"/>
      <c r="BZ22" s="19">
        <v>0</v>
      </c>
      <c r="CA22" s="19"/>
      <c r="CB22" s="16">
        <v>4</v>
      </c>
      <c r="CC22" s="16"/>
      <c r="CD22" s="16">
        <v>39.235869999999998</v>
      </c>
      <c r="CE22" s="16"/>
      <c r="CF22" s="16">
        <v>99</v>
      </c>
      <c r="CG22" s="16"/>
      <c r="CH22" s="16">
        <v>544.98045000000002</v>
      </c>
      <c r="CI22" s="16"/>
      <c r="CJ22" s="16">
        <v>0</v>
      </c>
      <c r="CK22" s="16"/>
      <c r="CL22" s="19">
        <v>0</v>
      </c>
      <c r="CM22" s="19"/>
      <c r="CN22" s="16">
        <v>0</v>
      </c>
      <c r="CO22" s="16"/>
      <c r="CP22" s="19">
        <v>0</v>
      </c>
      <c r="CQ22" s="19"/>
      <c r="CR22" s="16">
        <v>3</v>
      </c>
      <c r="CS22" s="16"/>
      <c r="CT22" s="19">
        <v>137.65719999999999</v>
      </c>
      <c r="CU22" s="19"/>
      <c r="CV22" s="16">
        <v>1</v>
      </c>
      <c r="CW22" s="16"/>
      <c r="CX22" s="19">
        <v>1.03407</v>
      </c>
      <c r="CY22" s="19"/>
      <c r="CZ22" s="16">
        <v>233</v>
      </c>
      <c r="DA22" s="16"/>
      <c r="DB22" s="19">
        <v>76.581329999999994</v>
      </c>
      <c r="DC22" s="19"/>
      <c r="DD22" s="16">
        <v>46</v>
      </c>
      <c r="DE22" s="16"/>
      <c r="DF22" s="19">
        <v>231.38365999999999</v>
      </c>
      <c r="DG22" s="19"/>
    </row>
    <row r="23" spans="3:111" s="1" customFormat="1" ht="19.149999999999999" customHeight="1" x14ac:dyDescent="0.2">
      <c r="C23" s="11" t="s">
        <v>37</v>
      </c>
      <c r="D23" s="11"/>
      <c r="E23" s="11"/>
      <c r="F23" s="11"/>
      <c r="G23" s="11"/>
      <c r="H23" s="11"/>
      <c r="I23" s="16">
        <v>31</v>
      </c>
      <c r="J23" s="16"/>
      <c r="K23" s="16"/>
      <c r="L23" s="16"/>
      <c r="M23" s="19">
        <v>5151.5630640999998</v>
      </c>
      <c r="N23" s="19"/>
      <c r="O23" s="19"/>
      <c r="P23" s="16">
        <v>34</v>
      </c>
      <c r="Q23" s="16"/>
      <c r="R23" s="19">
        <v>5242.9988246000003</v>
      </c>
      <c r="S23" s="19"/>
      <c r="T23" s="16">
        <v>2</v>
      </c>
      <c r="U23" s="16"/>
      <c r="V23" s="19">
        <v>5.7154799999999999E-2</v>
      </c>
      <c r="W23" s="19"/>
      <c r="X23" s="16">
        <v>0</v>
      </c>
      <c r="Y23" s="16"/>
      <c r="Z23" s="19">
        <v>0</v>
      </c>
      <c r="AA23" s="19"/>
      <c r="AB23" s="16">
        <v>11</v>
      </c>
      <c r="AC23" s="16"/>
      <c r="AD23" s="19">
        <v>1934.5444109</v>
      </c>
      <c r="AE23" s="19"/>
      <c r="AF23" s="16">
        <v>0</v>
      </c>
      <c r="AG23" s="16"/>
      <c r="AH23" s="19">
        <v>0</v>
      </c>
      <c r="AI23" s="19"/>
      <c r="AJ23" s="16">
        <v>10</v>
      </c>
      <c r="AK23" s="16"/>
      <c r="AL23" s="19">
        <v>145.22770080000001</v>
      </c>
      <c r="AM23" s="19"/>
      <c r="AN23" s="16">
        <v>587</v>
      </c>
      <c r="AO23" s="16"/>
      <c r="AP23" s="19">
        <v>6685.3819076</v>
      </c>
      <c r="AQ23" s="19"/>
      <c r="AR23" s="16">
        <v>252</v>
      </c>
      <c r="AS23" s="16"/>
      <c r="AT23" s="16">
        <v>46483.081134300002</v>
      </c>
      <c r="AU23" s="16"/>
      <c r="AV23" s="16">
        <v>109</v>
      </c>
      <c r="AW23" s="16"/>
      <c r="AX23" s="19">
        <v>13433.2664109</v>
      </c>
      <c r="AY23" s="19"/>
      <c r="AZ23" s="16">
        <v>958</v>
      </c>
      <c r="BA23" s="16"/>
      <c r="BB23" s="16">
        <v>66746.9571536</v>
      </c>
      <c r="BC23" s="16"/>
      <c r="BD23" s="16">
        <v>14</v>
      </c>
      <c r="BE23" s="16"/>
      <c r="BF23" s="19">
        <v>56.503919199999999</v>
      </c>
      <c r="BG23" s="19"/>
      <c r="BH23" s="16">
        <v>0</v>
      </c>
      <c r="BI23" s="16"/>
      <c r="BJ23" s="19">
        <v>0</v>
      </c>
      <c r="BK23" s="19"/>
      <c r="BL23" s="16">
        <v>0</v>
      </c>
      <c r="BM23" s="16"/>
      <c r="BN23" s="19">
        <v>0</v>
      </c>
      <c r="BO23" s="19"/>
      <c r="BP23" s="16">
        <v>12</v>
      </c>
      <c r="BQ23" s="16"/>
      <c r="BR23" s="19">
        <v>53.067758400000002</v>
      </c>
      <c r="BS23" s="19"/>
      <c r="BT23" s="16">
        <v>37</v>
      </c>
      <c r="BU23" s="16"/>
      <c r="BV23" s="19">
        <v>362.15024360000001</v>
      </c>
      <c r="BW23" s="19"/>
      <c r="BX23" s="16">
        <v>0</v>
      </c>
      <c r="BY23" s="16"/>
      <c r="BZ23" s="19">
        <v>0</v>
      </c>
      <c r="CA23" s="19"/>
      <c r="CB23" s="16">
        <v>63</v>
      </c>
      <c r="CC23" s="16"/>
      <c r="CD23" s="16">
        <v>471.7219212</v>
      </c>
      <c r="CE23" s="16"/>
      <c r="CF23" s="16">
        <v>847</v>
      </c>
      <c r="CG23" s="16"/>
      <c r="CH23" s="16">
        <v>33064.761394900001</v>
      </c>
      <c r="CI23" s="16"/>
      <c r="CJ23" s="16">
        <v>5</v>
      </c>
      <c r="CK23" s="16"/>
      <c r="CL23" s="19">
        <v>1.9372822999999999</v>
      </c>
      <c r="CM23" s="19"/>
      <c r="CN23" s="16">
        <v>0</v>
      </c>
      <c r="CO23" s="16"/>
      <c r="CP23" s="19">
        <v>0</v>
      </c>
      <c r="CQ23" s="19"/>
      <c r="CR23" s="16">
        <v>215</v>
      </c>
      <c r="CS23" s="16"/>
      <c r="CT23" s="19">
        <v>2332.1447610999999</v>
      </c>
      <c r="CU23" s="19"/>
      <c r="CV23" s="16">
        <v>41</v>
      </c>
      <c r="CW23" s="16"/>
      <c r="CX23" s="19">
        <v>9.6587680000000002</v>
      </c>
      <c r="CY23" s="19"/>
      <c r="CZ23" s="16">
        <v>0</v>
      </c>
      <c r="DA23" s="16"/>
      <c r="DB23" s="19">
        <v>0</v>
      </c>
      <c r="DC23" s="19"/>
      <c r="DD23" s="16">
        <v>0</v>
      </c>
      <c r="DE23" s="16"/>
      <c r="DF23" s="19">
        <v>0</v>
      </c>
      <c r="DG23" s="19"/>
    </row>
    <row r="24" spans="3:111" s="1" customFormat="1" ht="19.149999999999999" customHeight="1" x14ac:dyDescent="0.2">
      <c r="C24" s="11" t="s">
        <v>69</v>
      </c>
      <c r="D24" s="11"/>
      <c r="E24" s="11"/>
      <c r="F24" s="11"/>
      <c r="G24" s="11"/>
      <c r="H24" s="11"/>
      <c r="I24" s="16">
        <v>0</v>
      </c>
      <c r="J24" s="16"/>
      <c r="K24" s="16"/>
      <c r="L24" s="16"/>
      <c r="M24" s="19">
        <v>0</v>
      </c>
      <c r="N24" s="19"/>
      <c r="O24" s="19"/>
      <c r="P24" s="16">
        <v>0</v>
      </c>
      <c r="Q24" s="16"/>
      <c r="R24" s="19">
        <v>0</v>
      </c>
      <c r="S24" s="19"/>
      <c r="T24" s="16">
        <v>0</v>
      </c>
      <c r="U24" s="16"/>
      <c r="V24" s="19">
        <v>0</v>
      </c>
      <c r="W24" s="19"/>
      <c r="X24" s="16">
        <v>0</v>
      </c>
      <c r="Y24" s="16"/>
      <c r="Z24" s="19">
        <v>0</v>
      </c>
      <c r="AA24" s="19"/>
      <c r="AB24" s="16">
        <v>0</v>
      </c>
      <c r="AC24" s="16"/>
      <c r="AD24" s="19">
        <v>0</v>
      </c>
      <c r="AE24" s="19"/>
      <c r="AF24" s="16">
        <v>0</v>
      </c>
      <c r="AG24" s="16"/>
      <c r="AH24" s="19">
        <v>0</v>
      </c>
      <c r="AI24" s="19"/>
      <c r="AJ24" s="16">
        <v>0</v>
      </c>
      <c r="AK24" s="16"/>
      <c r="AL24" s="19">
        <v>0</v>
      </c>
      <c r="AM24" s="19"/>
      <c r="AN24" s="16">
        <v>0</v>
      </c>
      <c r="AO24" s="16"/>
      <c r="AP24" s="19">
        <v>0</v>
      </c>
      <c r="AQ24" s="19"/>
      <c r="AR24" s="16">
        <v>0</v>
      </c>
      <c r="AS24" s="16"/>
      <c r="AT24" s="16">
        <v>0</v>
      </c>
      <c r="AU24" s="16"/>
      <c r="AV24" s="16">
        <v>0</v>
      </c>
      <c r="AW24" s="16"/>
      <c r="AX24" s="19">
        <v>0</v>
      </c>
      <c r="AY24" s="19"/>
      <c r="AZ24" s="16">
        <v>0</v>
      </c>
      <c r="BA24" s="16"/>
      <c r="BB24" s="16">
        <v>0</v>
      </c>
      <c r="BC24" s="16"/>
      <c r="BD24" s="16">
        <v>0</v>
      </c>
      <c r="BE24" s="16"/>
      <c r="BF24" s="19">
        <v>0</v>
      </c>
      <c r="BG24" s="19"/>
      <c r="BH24" s="16">
        <v>0</v>
      </c>
      <c r="BI24" s="16"/>
      <c r="BJ24" s="19">
        <v>0</v>
      </c>
      <c r="BK24" s="19"/>
      <c r="BL24" s="16">
        <v>0</v>
      </c>
      <c r="BM24" s="16"/>
      <c r="BN24" s="19">
        <v>0</v>
      </c>
      <c r="BO24" s="19"/>
      <c r="BP24" s="16">
        <v>0</v>
      </c>
      <c r="BQ24" s="16"/>
      <c r="BR24" s="19">
        <v>0</v>
      </c>
      <c r="BS24" s="19"/>
      <c r="BT24" s="16">
        <v>0</v>
      </c>
      <c r="BU24" s="16"/>
      <c r="BV24" s="19">
        <v>0</v>
      </c>
      <c r="BW24" s="19"/>
      <c r="BX24" s="16">
        <v>0</v>
      </c>
      <c r="BY24" s="16"/>
      <c r="BZ24" s="19">
        <v>0</v>
      </c>
      <c r="CA24" s="19"/>
      <c r="CB24" s="16">
        <v>0</v>
      </c>
      <c r="CC24" s="16"/>
      <c r="CD24" s="16">
        <v>0</v>
      </c>
      <c r="CE24" s="16"/>
      <c r="CF24" s="16">
        <v>0</v>
      </c>
      <c r="CG24" s="16"/>
      <c r="CH24" s="16">
        <v>0</v>
      </c>
      <c r="CI24" s="16"/>
      <c r="CJ24" s="16">
        <v>0</v>
      </c>
      <c r="CK24" s="16"/>
      <c r="CL24" s="19">
        <v>0</v>
      </c>
      <c r="CM24" s="19"/>
      <c r="CN24" s="16">
        <v>0</v>
      </c>
      <c r="CO24" s="16"/>
      <c r="CP24" s="19">
        <v>0</v>
      </c>
      <c r="CQ24" s="19"/>
      <c r="CR24" s="16">
        <v>0</v>
      </c>
      <c r="CS24" s="16"/>
      <c r="CT24" s="19">
        <v>0</v>
      </c>
      <c r="CU24" s="19"/>
      <c r="CV24" s="16">
        <v>1</v>
      </c>
      <c r="CW24" s="16"/>
      <c r="CX24" s="19">
        <v>7.1674000000000002E-2</v>
      </c>
      <c r="CY24" s="19"/>
      <c r="CZ24" s="16">
        <v>0</v>
      </c>
      <c r="DA24" s="16"/>
      <c r="DB24" s="19">
        <v>0</v>
      </c>
      <c r="DC24" s="19"/>
      <c r="DD24" s="16">
        <v>0</v>
      </c>
      <c r="DE24" s="16"/>
      <c r="DF24" s="19">
        <v>0</v>
      </c>
      <c r="DG24" s="19"/>
    </row>
    <row r="25" spans="3:111" s="1" customFormat="1" ht="19.149999999999999" customHeight="1" x14ac:dyDescent="0.2">
      <c r="C25" s="11" t="s">
        <v>49</v>
      </c>
      <c r="D25" s="11"/>
      <c r="E25" s="11"/>
      <c r="F25" s="11"/>
      <c r="G25" s="11"/>
      <c r="H25" s="11"/>
      <c r="I25" s="16">
        <v>0</v>
      </c>
      <c r="J25" s="16"/>
      <c r="K25" s="16"/>
      <c r="L25" s="16"/>
      <c r="M25" s="19">
        <v>0</v>
      </c>
      <c r="N25" s="19"/>
      <c r="O25" s="19"/>
      <c r="P25" s="16">
        <v>0</v>
      </c>
      <c r="Q25" s="16"/>
      <c r="R25" s="19">
        <v>0</v>
      </c>
      <c r="S25" s="19"/>
      <c r="T25" s="16">
        <v>0</v>
      </c>
      <c r="U25" s="16"/>
      <c r="V25" s="19">
        <v>0</v>
      </c>
      <c r="W25" s="19"/>
      <c r="X25" s="16">
        <v>0</v>
      </c>
      <c r="Y25" s="16"/>
      <c r="Z25" s="19">
        <v>0</v>
      </c>
      <c r="AA25" s="19"/>
      <c r="AB25" s="16">
        <v>0</v>
      </c>
      <c r="AC25" s="16"/>
      <c r="AD25" s="19">
        <v>0</v>
      </c>
      <c r="AE25" s="19"/>
      <c r="AF25" s="16">
        <v>0</v>
      </c>
      <c r="AG25" s="16"/>
      <c r="AH25" s="19">
        <v>0</v>
      </c>
      <c r="AI25" s="19"/>
      <c r="AJ25" s="16">
        <v>0</v>
      </c>
      <c r="AK25" s="16"/>
      <c r="AL25" s="19">
        <v>0</v>
      </c>
      <c r="AM25" s="19"/>
      <c r="AN25" s="16">
        <v>0</v>
      </c>
      <c r="AO25" s="16"/>
      <c r="AP25" s="19">
        <v>0</v>
      </c>
      <c r="AQ25" s="19"/>
      <c r="AR25" s="16">
        <v>0</v>
      </c>
      <c r="AS25" s="16"/>
      <c r="AT25" s="16">
        <v>0</v>
      </c>
      <c r="AU25" s="16"/>
      <c r="AV25" s="16">
        <v>0</v>
      </c>
      <c r="AW25" s="16"/>
      <c r="AX25" s="19">
        <v>0</v>
      </c>
      <c r="AY25" s="19"/>
      <c r="AZ25" s="16">
        <v>0</v>
      </c>
      <c r="BA25" s="16"/>
      <c r="BB25" s="16">
        <v>0</v>
      </c>
      <c r="BC25" s="16"/>
      <c r="BD25" s="16">
        <v>0</v>
      </c>
      <c r="BE25" s="16"/>
      <c r="BF25" s="19">
        <v>0</v>
      </c>
      <c r="BG25" s="19"/>
      <c r="BH25" s="16">
        <v>0</v>
      </c>
      <c r="BI25" s="16"/>
      <c r="BJ25" s="19">
        <v>0</v>
      </c>
      <c r="BK25" s="19"/>
      <c r="BL25" s="16">
        <v>0</v>
      </c>
      <c r="BM25" s="16"/>
      <c r="BN25" s="19">
        <v>0</v>
      </c>
      <c r="BO25" s="19"/>
      <c r="BP25" s="16">
        <v>0</v>
      </c>
      <c r="BQ25" s="16"/>
      <c r="BR25" s="19">
        <v>0</v>
      </c>
      <c r="BS25" s="19"/>
      <c r="BT25" s="16">
        <v>0</v>
      </c>
      <c r="BU25" s="16"/>
      <c r="BV25" s="19">
        <v>0</v>
      </c>
      <c r="BW25" s="19"/>
      <c r="BX25" s="16">
        <v>0</v>
      </c>
      <c r="BY25" s="16"/>
      <c r="BZ25" s="19">
        <v>0</v>
      </c>
      <c r="CA25" s="19"/>
      <c r="CB25" s="16">
        <v>0</v>
      </c>
      <c r="CC25" s="16"/>
      <c r="CD25" s="16">
        <v>0</v>
      </c>
      <c r="CE25" s="16"/>
      <c r="CF25" s="16">
        <v>0</v>
      </c>
      <c r="CG25" s="16"/>
      <c r="CH25" s="16">
        <v>0</v>
      </c>
      <c r="CI25" s="16"/>
      <c r="CJ25" s="16">
        <v>0</v>
      </c>
      <c r="CK25" s="16"/>
      <c r="CL25" s="19">
        <v>0</v>
      </c>
      <c r="CM25" s="19"/>
      <c r="CN25" s="16">
        <v>0</v>
      </c>
      <c r="CO25" s="16"/>
      <c r="CP25" s="19">
        <v>0</v>
      </c>
      <c r="CQ25" s="19"/>
      <c r="CR25" s="16">
        <v>0</v>
      </c>
      <c r="CS25" s="16"/>
      <c r="CT25" s="19">
        <v>0</v>
      </c>
      <c r="CU25" s="19"/>
      <c r="CV25" s="16">
        <v>8</v>
      </c>
      <c r="CW25" s="16"/>
      <c r="CX25" s="19">
        <v>59.626477899999998</v>
      </c>
      <c r="CY25" s="19"/>
      <c r="CZ25" s="16">
        <v>27</v>
      </c>
      <c r="DA25" s="16"/>
      <c r="DB25" s="19">
        <v>446.19259670000002</v>
      </c>
      <c r="DC25" s="19"/>
      <c r="DD25" s="16">
        <v>0</v>
      </c>
      <c r="DE25" s="16"/>
      <c r="DF25" s="19">
        <v>0</v>
      </c>
      <c r="DG25" s="19"/>
    </row>
    <row r="26" spans="3:111" s="1" customFormat="1" ht="19.149999999999999" customHeight="1" x14ac:dyDescent="0.2">
      <c r="C26" s="11" t="s">
        <v>38</v>
      </c>
      <c r="D26" s="11"/>
      <c r="E26" s="11"/>
      <c r="F26" s="11"/>
      <c r="G26" s="11"/>
      <c r="H26" s="11"/>
      <c r="I26" s="16">
        <v>7</v>
      </c>
      <c r="J26" s="16"/>
      <c r="K26" s="16"/>
      <c r="L26" s="16"/>
      <c r="M26" s="19">
        <v>75.311695</v>
      </c>
      <c r="N26" s="19"/>
      <c r="O26" s="19"/>
      <c r="P26" s="16">
        <v>1</v>
      </c>
      <c r="Q26" s="16"/>
      <c r="R26" s="19">
        <v>29.057500000000001</v>
      </c>
      <c r="S26" s="19"/>
      <c r="T26" s="16">
        <v>6</v>
      </c>
      <c r="U26" s="16"/>
      <c r="V26" s="19">
        <v>46.254195000000003</v>
      </c>
      <c r="W26" s="19"/>
      <c r="X26" s="16">
        <v>0</v>
      </c>
      <c r="Y26" s="16"/>
      <c r="Z26" s="19">
        <v>0</v>
      </c>
      <c r="AA26" s="19"/>
      <c r="AB26" s="16">
        <v>0</v>
      </c>
      <c r="AC26" s="16"/>
      <c r="AD26" s="19">
        <v>0</v>
      </c>
      <c r="AE26" s="19"/>
      <c r="AF26" s="16">
        <v>0</v>
      </c>
      <c r="AG26" s="16"/>
      <c r="AH26" s="19">
        <v>0</v>
      </c>
      <c r="AI26" s="19"/>
      <c r="AJ26" s="16">
        <v>194</v>
      </c>
      <c r="AK26" s="16"/>
      <c r="AL26" s="19">
        <v>742.05868810000004</v>
      </c>
      <c r="AM26" s="19"/>
      <c r="AN26" s="16">
        <v>20</v>
      </c>
      <c r="AO26" s="16"/>
      <c r="AP26" s="19">
        <v>965.10978990000001</v>
      </c>
      <c r="AQ26" s="19"/>
      <c r="AR26" s="16">
        <v>2</v>
      </c>
      <c r="AS26" s="16"/>
      <c r="AT26" s="16">
        <v>739.14206139999999</v>
      </c>
      <c r="AU26" s="16"/>
      <c r="AV26" s="16">
        <v>23</v>
      </c>
      <c r="AW26" s="16"/>
      <c r="AX26" s="19">
        <v>211.88649599999999</v>
      </c>
      <c r="AY26" s="19"/>
      <c r="AZ26" s="16">
        <v>239</v>
      </c>
      <c r="BA26" s="16"/>
      <c r="BB26" s="16">
        <v>2658.1970354</v>
      </c>
      <c r="BC26" s="16"/>
      <c r="BD26" s="16">
        <v>0</v>
      </c>
      <c r="BE26" s="16"/>
      <c r="BF26" s="19">
        <v>0</v>
      </c>
      <c r="BG26" s="19"/>
      <c r="BH26" s="16">
        <v>9</v>
      </c>
      <c r="BI26" s="16"/>
      <c r="BJ26" s="19">
        <v>53.1825312</v>
      </c>
      <c r="BK26" s="19"/>
      <c r="BL26" s="16">
        <v>4</v>
      </c>
      <c r="BM26" s="16"/>
      <c r="BN26" s="19">
        <v>33.919499999999999</v>
      </c>
      <c r="BO26" s="19"/>
      <c r="BP26" s="16">
        <v>0</v>
      </c>
      <c r="BQ26" s="16"/>
      <c r="BR26" s="19">
        <v>0</v>
      </c>
      <c r="BS26" s="19"/>
      <c r="BT26" s="16">
        <v>0</v>
      </c>
      <c r="BU26" s="16"/>
      <c r="BV26" s="19">
        <v>0</v>
      </c>
      <c r="BW26" s="19"/>
      <c r="BX26" s="16">
        <v>0</v>
      </c>
      <c r="BY26" s="16"/>
      <c r="BZ26" s="19">
        <v>0</v>
      </c>
      <c r="CA26" s="19"/>
      <c r="CB26" s="16">
        <v>13</v>
      </c>
      <c r="CC26" s="16"/>
      <c r="CD26" s="16">
        <v>87.102031199999999</v>
      </c>
      <c r="CE26" s="16"/>
      <c r="CF26" s="16">
        <v>264</v>
      </c>
      <c r="CG26" s="16"/>
      <c r="CH26" s="16">
        <v>2156.7803951999999</v>
      </c>
      <c r="CI26" s="16"/>
      <c r="CJ26" s="16">
        <v>0</v>
      </c>
      <c r="CK26" s="16"/>
      <c r="CL26" s="19">
        <v>0</v>
      </c>
      <c r="CM26" s="19"/>
      <c r="CN26" s="16">
        <v>0</v>
      </c>
      <c r="CO26" s="16"/>
      <c r="CP26" s="19">
        <v>0</v>
      </c>
      <c r="CQ26" s="19"/>
      <c r="CR26" s="16">
        <v>2</v>
      </c>
      <c r="CS26" s="16"/>
      <c r="CT26" s="19">
        <v>20.357915800000001</v>
      </c>
      <c r="CU26" s="19"/>
      <c r="CV26" s="16">
        <v>86</v>
      </c>
      <c r="CW26" s="16"/>
      <c r="CX26" s="19">
        <v>266.01789659999997</v>
      </c>
      <c r="CY26" s="19"/>
      <c r="CZ26" s="16">
        <v>18</v>
      </c>
      <c r="DA26" s="16"/>
      <c r="DB26" s="19">
        <v>2275.485396</v>
      </c>
      <c r="DC26" s="19"/>
      <c r="DD26" s="16">
        <v>25</v>
      </c>
      <c r="DE26" s="16"/>
      <c r="DF26" s="19">
        <v>145.81366320000001</v>
      </c>
      <c r="DG26" s="19"/>
    </row>
    <row r="27" spans="3:111" s="1" customFormat="1" ht="19.149999999999999" customHeight="1" x14ac:dyDescent="0.2">
      <c r="C27" s="11" t="s">
        <v>77</v>
      </c>
      <c r="D27" s="11"/>
      <c r="E27" s="11"/>
      <c r="F27" s="11"/>
      <c r="G27" s="11"/>
      <c r="H27" s="11"/>
      <c r="I27" s="16">
        <v>0</v>
      </c>
      <c r="J27" s="16"/>
      <c r="K27" s="16"/>
      <c r="L27" s="16"/>
      <c r="M27" s="19">
        <v>0</v>
      </c>
      <c r="N27" s="19"/>
      <c r="O27" s="19"/>
      <c r="P27" s="16">
        <v>0</v>
      </c>
      <c r="Q27" s="16"/>
      <c r="R27" s="19">
        <v>0</v>
      </c>
      <c r="S27" s="19"/>
      <c r="T27" s="16">
        <v>0</v>
      </c>
      <c r="U27" s="16"/>
      <c r="V27" s="19">
        <v>0</v>
      </c>
      <c r="W27" s="19"/>
      <c r="X27" s="16">
        <v>0</v>
      </c>
      <c r="Y27" s="16"/>
      <c r="Z27" s="19">
        <v>0</v>
      </c>
      <c r="AA27" s="19"/>
      <c r="AB27" s="16">
        <v>172</v>
      </c>
      <c r="AC27" s="16"/>
      <c r="AD27" s="19">
        <v>13.88</v>
      </c>
      <c r="AE27" s="19"/>
      <c r="AF27" s="16">
        <v>0</v>
      </c>
      <c r="AG27" s="16"/>
      <c r="AH27" s="19">
        <v>0</v>
      </c>
      <c r="AI27" s="19"/>
      <c r="AJ27" s="16">
        <v>0</v>
      </c>
      <c r="AK27" s="16"/>
      <c r="AL27" s="19">
        <v>0</v>
      </c>
      <c r="AM27" s="19"/>
      <c r="AN27" s="16">
        <v>0</v>
      </c>
      <c r="AO27" s="16"/>
      <c r="AP27" s="19">
        <v>0</v>
      </c>
      <c r="AQ27" s="19"/>
      <c r="AR27" s="16">
        <v>0</v>
      </c>
      <c r="AS27" s="16"/>
      <c r="AT27" s="16">
        <v>0</v>
      </c>
      <c r="AU27" s="16"/>
      <c r="AV27" s="16">
        <v>0</v>
      </c>
      <c r="AW27" s="16"/>
      <c r="AX27" s="19">
        <v>0</v>
      </c>
      <c r="AY27" s="19"/>
      <c r="AZ27" s="16">
        <v>0</v>
      </c>
      <c r="BA27" s="16"/>
      <c r="BB27" s="16">
        <v>0</v>
      </c>
      <c r="BC27" s="16"/>
      <c r="BD27" s="16">
        <v>0</v>
      </c>
      <c r="BE27" s="16"/>
      <c r="BF27" s="19">
        <v>0</v>
      </c>
      <c r="BG27" s="19"/>
      <c r="BH27" s="16">
        <v>0</v>
      </c>
      <c r="BI27" s="16"/>
      <c r="BJ27" s="19">
        <v>0</v>
      </c>
      <c r="BK27" s="19"/>
      <c r="BL27" s="16">
        <v>9</v>
      </c>
      <c r="BM27" s="16"/>
      <c r="BN27" s="19">
        <v>56.08</v>
      </c>
      <c r="BO27" s="19"/>
      <c r="BP27" s="16">
        <v>0</v>
      </c>
      <c r="BQ27" s="16"/>
      <c r="BR27" s="19">
        <v>0</v>
      </c>
      <c r="BS27" s="19"/>
      <c r="BT27" s="16">
        <v>0</v>
      </c>
      <c r="BU27" s="16"/>
      <c r="BV27" s="19">
        <v>0</v>
      </c>
      <c r="BW27" s="19"/>
      <c r="BX27" s="16">
        <v>20</v>
      </c>
      <c r="BY27" s="16"/>
      <c r="BZ27" s="19">
        <v>4.4000000000000004</v>
      </c>
      <c r="CA27" s="19"/>
      <c r="CB27" s="16">
        <v>29</v>
      </c>
      <c r="CC27" s="16"/>
      <c r="CD27" s="16">
        <v>60.48</v>
      </c>
      <c r="CE27" s="16"/>
      <c r="CF27" s="16">
        <v>201</v>
      </c>
      <c r="CG27" s="16"/>
      <c r="CH27" s="16">
        <v>74.36</v>
      </c>
      <c r="CI27" s="16"/>
      <c r="CJ27" s="16">
        <v>0</v>
      </c>
      <c r="CK27" s="16"/>
      <c r="CL27" s="19">
        <v>0</v>
      </c>
      <c r="CM27" s="19"/>
      <c r="CN27" s="16">
        <v>0</v>
      </c>
      <c r="CO27" s="16"/>
      <c r="CP27" s="19">
        <v>0</v>
      </c>
      <c r="CQ27" s="19"/>
      <c r="CR27" s="16">
        <v>0</v>
      </c>
      <c r="CS27" s="16"/>
      <c r="CT27" s="19">
        <v>0</v>
      </c>
      <c r="CU27" s="19"/>
      <c r="CV27" s="16">
        <v>0</v>
      </c>
      <c r="CW27" s="16"/>
      <c r="CX27" s="19">
        <v>0</v>
      </c>
      <c r="CY27" s="19"/>
      <c r="CZ27" s="16">
        <v>629</v>
      </c>
      <c r="DA27" s="16"/>
      <c r="DB27" s="19">
        <v>341.11</v>
      </c>
      <c r="DC27" s="19"/>
      <c r="DD27" s="16">
        <v>0</v>
      </c>
      <c r="DE27" s="16"/>
      <c r="DF27" s="19">
        <v>0</v>
      </c>
      <c r="DG27" s="19"/>
    </row>
    <row r="28" spans="3:111" s="1" customFormat="1" ht="19.149999999999999" customHeight="1" x14ac:dyDescent="0.2">
      <c r="C28" s="11" t="s">
        <v>50</v>
      </c>
      <c r="D28" s="11"/>
      <c r="E28" s="11"/>
      <c r="F28" s="11"/>
      <c r="G28" s="11"/>
      <c r="H28" s="11"/>
      <c r="I28" s="16">
        <v>0</v>
      </c>
      <c r="J28" s="16"/>
      <c r="K28" s="16"/>
      <c r="L28" s="16"/>
      <c r="M28" s="19">
        <v>0</v>
      </c>
      <c r="N28" s="19"/>
      <c r="O28" s="19"/>
      <c r="P28" s="16">
        <v>0</v>
      </c>
      <c r="Q28" s="16"/>
      <c r="R28" s="19">
        <v>0</v>
      </c>
      <c r="S28" s="19"/>
      <c r="T28" s="16">
        <v>0</v>
      </c>
      <c r="U28" s="16"/>
      <c r="V28" s="19">
        <v>0</v>
      </c>
      <c r="W28" s="19"/>
      <c r="X28" s="16">
        <v>0</v>
      </c>
      <c r="Y28" s="16"/>
      <c r="Z28" s="19">
        <v>0</v>
      </c>
      <c r="AA28" s="19"/>
      <c r="AB28" s="16">
        <v>0</v>
      </c>
      <c r="AC28" s="16"/>
      <c r="AD28" s="19">
        <v>0</v>
      </c>
      <c r="AE28" s="19"/>
      <c r="AF28" s="16">
        <v>0</v>
      </c>
      <c r="AG28" s="16"/>
      <c r="AH28" s="19">
        <v>0</v>
      </c>
      <c r="AI28" s="19"/>
      <c r="AJ28" s="16">
        <v>0</v>
      </c>
      <c r="AK28" s="16"/>
      <c r="AL28" s="19">
        <v>0</v>
      </c>
      <c r="AM28" s="19"/>
      <c r="AN28" s="16">
        <v>0</v>
      </c>
      <c r="AO28" s="16"/>
      <c r="AP28" s="19">
        <v>0</v>
      </c>
      <c r="AQ28" s="19"/>
      <c r="AR28" s="16">
        <v>0</v>
      </c>
      <c r="AS28" s="16"/>
      <c r="AT28" s="16">
        <v>0</v>
      </c>
      <c r="AU28" s="16"/>
      <c r="AV28" s="16">
        <v>0</v>
      </c>
      <c r="AW28" s="16"/>
      <c r="AX28" s="19">
        <v>0</v>
      </c>
      <c r="AY28" s="19"/>
      <c r="AZ28" s="16">
        <v>0</v>
      </c>
      <c r="BA28" s="16"/>
      <c r="BB28" s="16">
        <v>0</v>
      </c>
      <c r="BC28" s="16"/>
      <c r="BD28" s="16">
        <v>0</v>
      </c>
      <c r="BE28" s="16"/>
      <c r="BF28" s="19">
        <v>0</v>
      </c>
      <c r="BG28" s="19"/>
      <c r="BH28" s="16">
        <v>0</v>
      </c>
      <c r="BI28" s="16"/>
      <c r="BJ28" s="19">
        <v>0</v>
      </c>
      <c r="BK28" s="19"/>
      <c r="BL28" s="16">
        <v>0</v>
      </c>
      <c r="BM28" s="16"/>
      <c r="BN28" s="19">
        <v>0</v>
      </c>
      <c r="BO28" s="19"/>
      <c r="BP28" s="16">
        <v>0</v>
      </c>
      <c r="BQ28" s="16"/>
      <c r="BR28" s="19">
        <v>0</v>
      </c>
      <c r="BS28" s="19"/>
      <c r="BT28" s="16">
        <v>0</v>
      </c>
      <c r="BU28" s="16"/>
      <c r="BV28" s="19">
        <v>0</v>
      </c>
      <c r="BW28" s="19"/>
      <c r="BX28" s="16">
        <v>0</v>
      </c>
      <c r="BY28" s="16"/>
      <c r="BZ28" s="19">
        <v>0</v>
      </c>
      <c r="CA28" s="19"/>
      <c r="CB28" s="16">
        <v>0</v>
      </c>
      <c r="CC28" s="16"/>
      <c r="CD28" s="16">
        <v>0</v>
      </c>
      <c r="CE28" s="16"/>
      <c r="CF28" s="16">
        <v>0</v>
      </c>
      <c r="CG28" s="16"/>
      <c r="CH28" s="16">
        <v>0</v>
      </c>
      <c r="CI28" s="16"/>
      <c r="CJ28" s="16">
        <v>0</v>
      </c>
      <c r="CK28" s="16"/>
      <c r="CL28" s="19">
        <v>0</v>
      </c>
      <c r="CM28" s="19"/>
      <c r="CN28" s="16">
        <v>0</v>
      </c>
      <c r="CO28" s="16"/>
      <c r="CP28" s="19">
        <v>0</v>
      </c>
      <c r="CQ28" s="19"/>
      <c r="CR28" s="16">
        <v>0</v>
      </c>
      <c r="CS28" s="16"/>
      <c r="CT28" s="19">
        <v>0</v>
      </c>
      <c r="CU28" s="19"/>
      <c r="CV28" s="16">
        <v>0</v>
      </c>
      <c r="CW28" s="16"/>
      <c r="CX28" s="19">
        <v>0</v>
      </c>
      <c r="CY28" s="19"/>
      <c r="CZ28" s="16">
        <v>0</v>
      </c>
      <c r="DA28" s="16"/>
      <c r="DB28" s="19">
        <v>0</v>
      </c>
      <c r="DC28" s="19"/>
      <c r="DD28" s="16">
        <v>0</v>
      </c>
      <c r="DE28" s="16"/>
      <c r="DF28" s="19">
        <v>0</v>
      </c>
      <c r="DG28" s="19"/>
    </row>
    <row r="29" spans="3:111" s="1" customFormat="1" ht="19.149999999999999" customHeight="1" x14ac:dyDescent="0.2">
      <c r="C29" s="11" t="s">
        <v>51</v>
      </c>
      <c r="D29" s="11"/>
      <c r="E29" s="11"/>
      <c r="F29" s="11"/>
      <c r="G29" s="11"/>
      <c r="H29" s="11"/>
      <c r="I29" s="16">
        <v>0</v>
      </c>
      <c r="J29" s="16"/>
      <c r="K29" s="16"/>
      <c r="L29" s="16"/>
      <c r="M29" s="19">
        <v>0</v>
      </c>
      <c r="N29" s="19"/>
      <c r="O29" s="19"/>
      <c r="P29" s="16">
        <v>0</v>
      </c>
      <c r="Q29" s="16"/>
      <c r="R29" s="19">
        <v>0</v>
      </c>
      <c r="S29" s="19"/>
      <c r="T29" s="16">
        <v>0</v>
      </c>
      <c r="U29" s="16"/>
      <c r="V29" s="19">
        <v>0</v>
      </c>
      <c r="W29" s="19"/>
      <c r="X29" s="16">
        <v>0</v>
      </c>
      <c r="Y29" s="16"/>
      <c r="Z29" s="19">
        <v>0</v>
      </c>
      <c r="AA29" s="19"/>
      <c r="AB29" s="16">
        <v>0</v>
      </c>
      <c r="AC29" s="16"/>
      <c r="AD29" s="19">
        <v>0</v>
      </c>
      <c r="AE29" s="19"/>
      <c r="AF29" s="16">
        <v>3</v>
      </c>
      <c r="AG29" s="16"/>
      <c r="AH29" s="19">
        <v>0</v>
      </c>
      <c r="AI29" s="19"/>
      <c r="AJ29" s="16">
        <v>5</v>
      </c>
      <c r="AK29" s="16"/>
      <c r="AL29" s="19">
        <v>0</v>
      </c>
      <c r="AM29" s="19"/>
      <c r="AN29" s="16">
        <v>0</v>
      </c>
      <c r="AO29" s="16"/>
      <c r="AP29" s="19">
        <v>0</v>
      </c>
      <c r="AQ29" s="19"/>
      <c r="AR29" s="16">
        <v>0</v>
      </c>
      <c r="AS29" s="16"/>
      <c r="AT29" s="16">
        <v>0</v>
      </c>
      <c r="AU29" s="16"/>
      <c r="AV29" s="16">
        <v>0</v>
      </c>
      <c r="AW29" s="16"/>
      <c r="AX29" s="19">
        <v>0</v>
      </c>
      <c r="AY29" s="19"/>
      <c r="AZ29" s="16">
        <v>8</v>
      </c>
      <c r="BA29" s="16"/>
      <c r="BB29" s="16">
        <v>0</v>
      </c>
      <c r="BC29" s="16"/>
      <c r="BD29" s="16">
        <v>0</v>
      </c>
      <c r="BE29" s="16"/>
      <c r="BF29" s="19">
        <v>0</v>
      </c>
      <c r="BG29" s="19"/>
      <c r="BH29" s="16">
        <v>0</v>
      </c>
      <c r="BI29" s="16"/>
      <c r="BJ29" s="19">
        <v>0</v>
      </c>
      <c r="BK29" s="19"/>
      <c r="BL29" s="16">
        <v>0</v>
      </c>
      <c r="BM29" s="16"/>
      <c r="BN29" s="19">
        <v>0</v>
      </c>
      <c r="BO29" s="19"/>
      <c r="BP29" s="16">
        <v>0</v>
      </c>
      <c r="BQ29" s="16"/>
      <c r="BR29" s="19">
        <v>0</v>
      </c>
      <c r="BS29" s="19"/>
      <c r="BT29" s="16">
        <v>0</v>
      </c>
      <c r="BU29" s="16"/>
      <c r="BV29" s="19">
        <v>0</v>
      </c>
      <c r="BW29" s="19"/>
      <c r="BX29" s="16">
        <v>0</v>
      </c>
      <c r="BY29" s="16"/>
      <c r="BZ29" s="19">
        <v>0</v>
      </c>
      <c r="CA29" s="19"/>
      <c r="CB29" s="16">
        <v>0</v>
      </c>
      <c r="CC29" s="16"/>
      <c r="CD29" s="16">
        <v>0</v>
      </c>
      <c r="CE29" s="16"/>
      <c r="CF29" s="16">
        <v>8</v>
      </c>
      <c r="CG29" s="16"/>
      <c r="CH29" s="16">
        <v>0</v>
      </c>
      <c r="CI29" s="16"/>
      <c r="CJ29" s="16">
        <v>0</v>
      </c>
      <c r="CK29" s="16"/>
      <c r="CL29" s="19">
        <v>0</v>
      </c>
      <c r="CM29" s="19"/>
      <c r="CN29" s="16">
        <v>0</v>
      </c>
      <c r="CO29" s="16"/>
      <c r="CP29" s="19">
        <v>0</v>
      </c>
      <c r="CQ29" s="19"/>
      <c r="CR29" s="16">
        <v>0</v>
      </c>
      <c r="CS29" s="16"/>
      <c r="CT29" s="19">
        <v>0</v>
      </c>
      <c r="CU29" s="19"/>
      <c r="CV29" s="16">
        <v>2</v>
      </c>
      <c r="CW29" s="16"/>
      <c r="CX29" s="19">
        <v>0.87770349999999997</v>
      </c>
      <c r="CY29" s="19"/>
      <c r="CZ29" s="16">
        <v>2</v>
      </c>
      <c r="DA29" s="16"/>
      <c r="DB29" s="19">
        <v>0</v>
      </c>
      <c r="DC29" s="19"/>
      <c r="DD29" s="16">
        <v>0</v>
      </c>
      <c r="DE29" s="16"/>
      <c r="DF29" s="19">
        <v>0</v>
      </c>
      <c r="DG29" s="19"/>
    </row>
    <row r="30" spans="3:111" s="1" customFormat="1" ht="19.149999999999999" customHeight="1" x14ac:dyDescent="0.2">
      <c r="C30" s="11" t="s">
        <v>70</v>
      </c>
      <c r="D30" s="11"/>
      <c r="E30" s="11"/>
      <c r="F30" s="11"/>
      <c r="G30" s="11"/>
      <c r="H30" s="11"/>
      <c r="I30" s="16">
        <v>0</v>
      </c>
      <c r="J30" s="16"/>
      <c r="K30" s="16"/>
      <c r="L30" s="16"/>
      <c r="M30" s="19">
        <v>0</v>
      </c>
      <c r="N30" s="19"/>
      <c r="O30" s="19"/>
      <c r="P30" s="16">
        <v>0</v>
      </c>
      <c r="Q30" s="16"/>
      <c r="R30" s="19">
        <v>0</v>
      </c>
      <c r="S30" s="19"/>
      <c r="T30" s="16">
        <v>0</v>
      </c>
      <c r="U30" s="16"/>
      <c r="V30" s="19">
        <v>0</v>
      </c>
      <c r="W30" s="19"/>
      <c r="X30" s="16">
        <v>0</v>
      </c>
      <c r="Y30" s="16"/>
      <c r="Z30" s="19">
        <v>0</v>
      </c>
      <c r="AA30" s="19"/>
      <c r="AB30" s="16">
        <v>0</v>
      </c>
      <c r="AC30" s="16"/>
      <c r="AD30" s="19">
        <v>0</v>
      </c>
      <c r="AE30" s="19"/>
      <c r="AF30" s="16">
        <v>0</v>
      </c>
      <c r="AG30" s="16"/>
      <c r="AH30" s="19">
        <v>0</v>
      </c>
      <c r="AI30" s="19"/>
      <c r="AJ30" s="16">
        <v>0</v>
      </c>
      <c r="AK30" s="16"/>
      <c r="AL30" s="19">
        <v>0</v>
      </c>
      <c r="AM30" s="19"/>
      <c r="AN30" s="16">
        <v>0</v>
      </c>
      <c r="AO30" s="16"/>
      <c r="AP30" s="19">
        <v>0</v>
      </c>
      <c r="AQ30" s="19"/>
      <c r="AR30" s="16">
        <v>0</v>
      </c>
      <c r="AS30" s="16"/>
      <c r="AT30" s="16">
        <v>0</v>
      </c>
      <c r="AU30" s="16"/>
      <c r="AV30" s="16">
        <v>0</v>
      </c>
      <c r="AW30" s="16"/>
      <c r="AX30" s="19">
        <v>0</v>
      </c>
      <c r="AY30" s="19"/>
      <c r="AZ30" s="16">
        <v>0</v>
      </c>
      <c r="BA30" s="16"/>
      <c r="BB30" s="16">
        <v>0</v>
      </c>
      <c r="BC30" s="16"/>
      <c r="BD30" s="16">
        <v>0</v>
      </c>
      <c r="BE30" s="16"/>
      <c r="BF30" s="19">
        <v>0</v>
      </c>
      <c r="BG30" s="19"/>
      <c r="BH30" s="16">
        <v>0</v>
      </c>
      <c r="BI30" s="16"/>
      <c r="BJ30" s="19">
        <v>0</v>
      </c>
      <c r="BK30" s="19"/>
      <c r="BL30" s="16">
        <v>0</v>
      </c>
      <c r="BM30" s="16"/>
      <c r="BN30" s="19">
        <v>0</v>
      </c>
      <c r="BO30" s="19"/>
      <c r="BP30" s="16">
        <v>0</v>
      </c>
      <c r="BQ30" s="16"/>
      <c r="BR30" s="19">
        <v>0</v>
      </c>
      <c r="BS30" s="19"/>
      <c r="BT30" s="16">
        <v>0</v>
      </c>
      <c r="BU30" s="16"/>
      <c r="BV30" s="19">
        <v>0</v>
      </c>
      <c r="BW30" s="19"/>
      <c r="BX30" s="16">
        <v>0</v>
      </c>
      <c r="BY30" s="16"/>
      <c r="BZ30" s="19">
        <v>0</v>
      </c>
      <c r="CA30" s="19"/>
      <c r="CB30" s="16">
        <v>0</v>
      </c>
      <c r="CC30" s="16"/>
      <c r="CD30" s="16">
        <v>0</v>
      </c>
      <c r="CE30" s="16"/>
      <c r="CF30" s="16">
        <v>0</v>
      </c>
      <c r="CG30" s="16"/>
      <c r="CH30" s="16">
        <v>0</v>
      </c>
      <c r="CI30" s="16"/>
      <c r="CJ30" s="16">
        <v>0</v>
      </c>
      <c r="CK30" s="16"/>
      <c r="CL30" s="19">
        <v>0</v>
      </c>
      <c r="CM30" s="19"/>
      <c r="CN30" s="16">
        <v>0</v>
      </c>
      <c r="CO30" s="16"/>
      <c r="CP30" s="19">
        <v>0</v>
      </c>
      <c r="CQ30" s="19"/>
      <c r="CR30" s="16">
        <v>0</v>
      </c>
      <c r="CS30" s="16"/>
      <c r="CT30" s="19">
        <v>0</v>
      </c>
      <c r="CU30" s="19"/>
      <c r="CV30" s="16">
        <v>0</v>
      </c>
      <c r="CW30" s="16"/>
      <c r="CX30" s="19">
        <v>0</v>
      </c>
      <c r="CY30" s="19"/>
      <c r="CZ30" s="16">
        <v>0</v>
      </c>
      <c r="DA30" s="16"/>
      <c r="DB30" s="19">
        <v>0</v>
      </c>
      <c r="DC30" s="19"/>
      <c r="DD30" s="16">
        <v>0</v>
      </c>
      <c r="DE30" s="16"/>
      <c r="DF30" s="19">
        <v>0</v>
      </c>
      <c r="DG30" s="19"/>
    </row>
    <row r="31" spans="3:111" s="1" customFormat="1" ht="19.149999999999999" customHeight="1" x14ac:dyDescent="0.2">
      <c r="C31" s="11" t="s">
        <v>71</v>
      </c>
      <c r="D31" s="11"/>
      <c r="E31" s="11"/>
      <c r="F31" s="11"/>
      <c r="G31" s="11"/>
      <c r="H31" s="11"/>
      <c r="I31" s="16">
        <v>0</v>
      </c>
      <c r="J31" s="16"/>
      <c r="K31" s="16"/>
      <c r="L31" s="16"/>
      <c r="M31" s="19">
        <v>0</v>
      </c>
      <c r="N31" s="19"/>
      <c r="O31" s="19"/>
      <c r="P31" s="16">
        <v>0</v>
      </c>
      <c r="Q31" s="16"/>
      <c r="R31" s="19">
        <v>0</v>
      </c>
      <c r="S31" s="19"/>
      <c r="T31" s="16">
        <v>0</v>
      </c>
      <c r="U31" s="16"/>
      <c r="V31" s="19">
        <v>0</v>
      </c>
      <c r="W31" s="19"/>
      <c r="X31" s="16">
        <v>0</v>
      </c>
      <c r="Y31" s="16"/>
      <c r="Z31" s="19">
        <v>0</v>
      </c>
      <c r="AA31" s="19"/>
      <c r="AB31" s="16">
        <v>0</v>
      </c>
      <c r="AC31" s="16"/>
      <c r="AD31" s="19">
        <v>0</v>
      </c>
      <c r="AE31" s="19"/>
      <c r="AF31" s="16">
        <v>0</v>
      </c>
      <c r="AG31" s="16"/>
      <c r="AH31" s="19">
        <v>0</v>
      </c>
      <c r="AI31" s="19"/>
      <c r="AJ31" s="16">
        <v>0</v>
      </c>
      <c r="AK31" s="16"/>
      <c r="AL31" s="19">
        <v>0</v>
      </c>
      <c r="AM31" s="19"/>
      <c r="AN31" s="16">
        <v>0</v>
      </c>
      <c r="AO31" s="16"/>
      <c r="AP31" s="19">
        <v>0</v>
      </c>
      <c r="AQ31" s="19"/>
      <c r="AR31" s="16">
        <v>0</v>
      </c>
      <c r="AS31" s="16"/>
      <c r="AT31" s="16">
        <v>0</v>
      </c>
      <c r="AU31" s="16"/>
      <c r="AV31" s="16">
        <v>0</v>
      </c>
      <c r="AW31" s="16"/>
      <c r="AX31" s="19">
        <v>0</v>
      </c>
      <c r="AY31" s="19"/>
      <c r="AZ31" s="16">
        <v>0</v>
      </c>
      <c r="BA31" s="16"/>
      <c r="BB31" s="16">
        <v>0</v>
      </c>
      <c r="BC31" s="16"/>
      <c r="BD31" s="16">
        <v>0</v>
      </c>
      <c r="BE31" s="16"/>
      <c r="BF31" s="19">
        <v>0</v>
      </c>
      <c r="BG31" s="19"/>
      <c r="BH31" s="16">
        <v>0</v>
      </c>
      <c r="BI31" s="16"/>
      <c r="BJ31" s="19">
        <v>0</v>
      </c>
      <c r="BK31" s="19"/>
      <c r="BL31" s="16">
        <v>0</v>
      </c>
      <c r="BM31" s="16"/>
      <c r="BN31" s="19">
        <v>0</v>
      </c>
      <c r="BO31" s="19"/>
      <c r="BP31" s="16">
        <v>0</v>
      </c>
      <c r="BQ31" s="16"/>
      <c r="BR31" s="19">
        <v>0</v>
      </c>
      <c r="BS31" s="19"/>
      <c r="BT31" s="16">
        <v>0</v>
      </c>
      <c r="BU31" s="16"/>
      <c r="BV31" s="19">
        <v>0</v>
      </c>
      <c r="BW31" s="19"/>
      <c r="BX31" s="16">
        <v>0</v>
      </c>
      <c r="BY31" s="16"/>
      <c r="BZ31" s="19">
        <v>0</v>
      </c>
      <c r="CA31" s="19"/>
      <c r="CB31" s="16">
        <v>0</v>
      </c>
      <c r="CC31" s="16"/>
      <c r="CD31" s="16">
        <v>0</v>
      </c>
      <c r="CE31" s="16"/>
      <c r="CF31" s="16">
        <v>0</v>
      </c>
      <c r="CG31" s="16"/>
      <c r="CH31" s="16">
        <v>0</v>
      </c>
      <c r="CI31" s="16"/>
      <c r="CJ31" s="16">
        <v>0</v>
      </c>
      <c r="CK31" s="16"/>
      <c r="CL31" s="19">
        <v>0</v>
      </c>
      <c r="CM31" s="19"/>
      <c r="CN31" s="16">
        <v>0</v>
      </c>
      <c r="CO31" s="16"/>
      <c r="CP31" s="19">
        <v>0</v>
      </c>
      <c r="CQ31" s="19"/>
      <c r="CR31" s="16">
        <v>0</v>
      </c>
      <c r="CS31" s="16"/>
      <c r="CT31" s="19">
        <v>0</v>
      </c>
      <c r="CU31" s="19"/>
      <c r="CV31" s="16">
        <v>0</v>
      </c>
      <c r="CW31" s="16"/>
      <c r="CX31" s="19">
        <v>0</v>
      </c>
      <c r="CY31" s="19"/>
      <c r="CZ31" s="16">
        <v>3</v>
      </c>
      <c r="DA31" s="16"/>
      <c r="DB31" s="19">
        <v>1314.19994</v>
      </c>
      <c r="DC31" s="19"/>
      <c r="DD31" s="16">
        <v>0</v>
      </c>
      <c r="DE31" s="16"/>
      <c r="DF31" s="19">
        <v>0</v>
      </c>
      <c r="DG31" s="19"/>
    </row>
    <row r="32" spans="3:111" s="1" customFormat="1" ht="19.149999999999999" customHeight="1" x14ac:dyDescent="0.2">
      <c r="C32" s="11" t="s">
        <v>52</v>
      </c>
      <c r="D32" s="11"/>
      <c r="E32" s="11"/>
      <c r="F32" s="11"/>
      <c r="G32" s="11"/>
      <c r="H32" s="11"/>
      <c r="I32" s="16">
        <v>2</v>
      </c>
      <c r="J32" s="16"/>
      <c r="K32" s="16"/>
      <c r="L32" s="16"/>
      <c r="M32" s="19">
        <v>5.4478285</v>
      </c>
      <c r="N32" s="19"/>
      <c r="O32" s="19"/>
      <c r="P32" s="16">
        <v>0</v>
      </c>
      <c r="Q32" s="16"/>
      <c r="R32" s="19">
        <v>0</v>
      </c>
      <c r="S32" s="19"/>
      <c r="T32" s="16">
        <v>0</v>
      </c>
      <c r="U32" s="16"/>
      <c r="V32" s="19">
        <v>0</v>
      </c>
      <c r="W32" s="19"/>
      <c r="X32" s="16">
        <v>0</v>
      </c>
      <c r="Y32" s="16"/>
      <c r="Z32" s="19">
        <v>0</v>
      </c>
      <c r="AA32" s="19"/>
      <c r="AB32" s="16">
        <v>0</v>
      </c>
      <c r="AC32" s="16"/>
      <c r="AD32" s="19">
        <v>0</v>
      </c>
      <c r="AE32" s="19"/>
      <c r="AF32" s="16">
        <v>1</v>
      </c>
      <c r="AG32" s="16"/>
      <c r="AH32" s="19">
        <v>0.38997120000000002</v>
      </c>
      <c r="AI32" s="19"/>
      <c r="AJ32" s="16">
        <v>0</v>
      </c>
      <c r="AK32" s="16"/>
      <c r="AL32" s="19">
        <v>0</v>
      </c>
      <c r="AM32" s="19"/>
      <c r="AN32" s="16">
        <v>0</v>
      </c>
      <c r="AO32" s="16"/>
      <c r="AP32" s="19">
        <v>0</v>
      </c>
      <c r="AQ32" s="19"/>
      <c r="AR32" s="16">
        <v>0</v>
      </c>
      <c r="AS32" s="16"/>
      <c r="AT32" s="16">
        <v>0</v>
      </c>
      <c r="AU32" s="16"/>
      <c r="AV32" s="16">
        <v>0</v>
      </c>
      <c r="AW32" s="16"/>
      <c r="AX32" s="19">
        <v>0</v>
      </c>
      <c r="AY32" s="19"/>
      <c r="AZ32" s="16">
        <v>1</v>
      </c>
      <c r="BA32" s="16"/>
      <c r="BB32" s="16">
        <v>0.38997120000000002</v>
      </c>
      <c r="BC32" s="16"/>
      <c r="BD32" s="16">
        <v>0</v>
      </c>
      <c r="BE32" s="16"/>
      <c r="BF32" s="19">
        <v>0</v>
      </c>
      <c r="BG32" s="19"/>
      <c r="BH32" s="16">
        <v>0</v>
      </c>
      <c r="BI32" s="16"/>
      <c r="BJ32" s="19">
        <v>0</v>
      </c>
      <c r="BK32" s="19"/>
      <c r="BL32" s="16">
        <v>0</v>
      </c>
      <c r="BM32" s="16"/>
      <c r="BN32" s="19">
        <v>0</v>
      </c>
      <c r="BO32" s="19"/>
      <c r="BP32" s="16">
        <v>0</v>
      </c>
      <c r="BQ32" s="16"/>
      <c r="BR32" s="19">
        <v>0</v>
      </c>
      <c r="BS32" s="19"/>
      <c r="BT32" s="16">
        <v>0</v>
      </c>
      <c r="BU32" s="16"/>
      <c r="BV32" s="19">
        <v>0</v>
      </c>
      <c r="BW32" s="19"/>
      <c r="BX32" s="16">
        <v>0</v>
      </c>
      <c r="BY32" s="16"/>
      <c r="BZ32" s="19">
        <v>0</v>
      </c>
      <c r="CA32" s="19"/>
      <c r="CB32" s="16">
        <v>0</v>
      </c>
      <c r="CC32" s="16"/>
      <c r="CD32" s="16">
        <v>0</v>
      </c>
      <c r="CE32" s="16"/>
      <c r="CF32" s="16">
        <v>3</v>
      </c>
      <c r="CG32" s="16"/>
      <c r="CH32" s="16">
        <v>5.8377996999999997</v>
      </c>
      <c r="CI32" s="16"/>
      <c r="CJ32" s="16">
        <v>0</v>
      </c>
      <c r="CK32" s="16"/>
      <c r="CL32" s="19">
        <v>0</v>
      </c>
      <c r="CM32" s="19"/>
      <c r="CN32" s="16">
        <v>0</v>
      </c>
      <c r="CO32" s="16"/>
      <c r="CP32" s="19">
        <v>0</v>
      </c>
      <c r="CQ32" s="19"/>
      <c r="CR32" s="16">
        <v>1</v>
      </c>
      <c r="CS32" s="16"/>
      <c r="CT32" s="19">
        <v>106.9189102</v>
      </c>
      <c r="CU32" s="19"/>
      <c r="CV32" s="16">
        <v>8</v>
      </c>
      <c r="CW32" s="16"/>
      <c r="CX32" s="19">
        <v>17.301043100000001</v>
      </c>
      <c r="CY32" s="19"/>
      <c r="CZ32" s="16">
        <v>17</v>
      </c>
      <c r="DA32" s="16"/>
      <c r="DB32" s="19">
        <v>75.541011299999994</v>
      </c>
      <c r="DC32" s="19"/>
      <c r="DD32" s="16">
        <v>2</v>
      </c>
      <c r="DE32" s="16"/>
      <c r="DF32" s="19">
        <v>5.4478285</v>
      </c>
      <c r="DG32" s="19"/>
    </row>
    <row r="33" spans="3:111" s="1" customFormat="1" ht="19.149999999999999" customHeight="1" x14ac:dyDescent="0.2">
      <c r="C33" s="11" t="s">
        <v>78</v>
      </c>
      <c r="D33" s="11"/>
      <c r="E33" s="11"/>
      <c r="F33" s="11"/>
      <c r="G33" s="11"/>
      <c r="H33" s="11"/>
      <c r="I33" s="16">
        <v>0</v>
      </c>
      <c r="J33" s="16"/>
      <c r="K33" s="16"/>
      <c r="L33" s="16"/>
      <c r="M33" s="19">
        <v>0</v>
      </c>
      <c r="N33" s="19"/>
      <c r="O33" s="19"/>
      <c r="P33" s="16">
        <v>0</v>
      </c>
      <c r="Q33" s="16"/>
      <c r="R33" s="19">
        <v>0</v>
      </c>
      <c r="S33" s="19"/>
      <c r="T33" s="16">
        <v>0</v>
      </c>
      <c r="U33" s="16"/>
      <c r="V33" s="19">
        <v>0</v>
      </c>
      <c r="W33" s="19"/>
      <c r="X33" s="16">
        <v>0</v>
      </c>
      <c r="Y33" s="16"/>
      <c r="Z33" s="19">
        <v>0</v>
      </c>
      <c r="AA33" s="19"/>
      <c r="AB33" s="16">
        <v>0</v>
      </c>
      <c r="AC33" s="16"/>
      <c r="AD33" s="19">
        <v>0</v>
      </c>
      <c r="AE33" s="19"/>
      <c r="AF33" s="16">
        <v>0</v>
      </c>
      <c r="AG33" s="16"/>
      <c r="AH33" s="19">
        <v>0</v>
      </c>
      <c r="AI33" s="19"/>
      <c r="AJ33" s="16">
        <v>0</v>
      </c>
      <c r="AK33" s="16"/>
      <c r="AL33" s="19">
        <v>0</v>
      </c>
      <c r="AM33" s="19"/>
      <c r="AN33" s="16">
        <v>0</v>
      </c>
      <c r="AO33" s="16"/>
      <c r="AP33" s="19">
        <v>0</v>
      </c>
      <c r="AQ33" s="19"/>
      <c r="AR33" s="16">
        <v>0</v>
      </c>
      <c r="AS33" s="16"/>
      <c r="AT33" s="16">
        <v>0</v>
      </c>
      <c r="AU33" s="16"/>
      <c r="AV33" s="16">
        <v>0</v>
      </c>
      <c r="AW33" s="16"/>
      <c r="AX33" s="19">
        <v>0</v>
      </c>
      <c r="AY33" s="19"/>
      <c r="AZ33" s="16">
        <v>0</v>
      </c>
      <c r="BA33" s="16"/>
      <c r="BB33" s="16">
        <v>0</v>
      </c>
      <c r="BC33" s="16"/>
      <c r="BD33" s="16">
        <v>0</v>
      </c>
      <c r="BE33" s="16"/>
      <c r="BF33" s="19">
        <v>0</v>
      </c>
      <c r="BG33" s="19"/>
      <c r="BH33" s="16">
        <v>0</v>
      </c>
      <c r="BI33" s="16"/>
      <c r="BJ33" s="19">
        <v>0</v>
      </c>
      <c r="BK33" s="19"/>
      <c r="BL33" s="16">
        <v>0</v>
      </c>
      <c r="BM33" s="16"/>
      <c r="BN33" s="19">
        <v>0</v>
      </c>
      <c r="BO33" s="19"/>
      <c r="BP33" s="16">
        <v>0</v>
      </c>
      <c r="BQ33" s="16"/>
      <c r="BR33" s="19">
        <v>0</v>
      </c>
      <c r="BS33" s="19"/>
      <c r="BT33" s="16">
        <v>0</v>
      </c>
      <c r="BU33" s="16"/>
      <c r="BV33" s="19">
        <v>0</v>
      </c>
      <c r="BW33" s="19"/>
      <c r="BX33" s="16">
        <v>0</v>
      </c>
      <c r="BY33" s="16"/>
      <c r="BZ33" s="19">
        <v>0</v>
      </c>
      <c r="CA33" s="19"/>
      <c r="CB33" s="16">
        <v>0</v>
      </c>
      <c r="CC33" s="16"/>
      <c r="CD33" s="16">
        <v>0</v>
      </c>
      <c r="CE33" s="16"/>
      <c r="CF33" s="16">
        <v>0</v>
      </c>
      <c r="CG33" s="16"/>
      <c r="CH33" s="16">
        <v>0</v>
      </c>
      <c r="CI33" s="16"/>
      <c r="CJ33" s="16">
        <v>0</v>
      </c>
      <c r="CK33" s="16"/>
      <c r="CL33" s="19">
        <v>0</v>
      </c>
      <c r="CM33" s="19"/>
      <c r="CN33" s="16">
        <v>0</v>
      </c>
      <c r="CO33" s="16"/>
      <c r="CP33" s="19">
        <v>0</v>
      </c>
      <c r="CQ33" s="19"/>
      <c r="CR33" s="16">
        <v>0</v>
      </c>
      <c r="CS33" s="16"/>
      <c r="CT33" s="19">
        <v>0</v>
      </c>
      <c r="CU33" s="19"/>
      <c r="CV33" s="16">
        <v>0</v>
      </c>
      <c r="CW33" s="16"/>
      <c r="CX33" s="19">
        <v>0</v>
      </c>
      <c r="CY33" s="19"/>
      <c r="CZ33" s="16">
        <v>0</v>
      </c>
      <c r="DA33" s="16"/>
      <c r="DB33" s="19">
        <v>0</v>
      </c>
      <c r="DC33" s="19"/>
      <c r="DD33" s="16">
        <v>0</v>
      </c>
      <c r="DE33" s="16"/>
      <c r="DF33" s="19">
        <v>0</v>
      </c>
      <c r="DG33" s="19"/>
    </row>
    <row r="34" spans="3:111" s="1" customFormat="1" ht="19.149999999999999" customHeight="1" x14ac:dyDescent="0.2">
      <c r="C34" s="11" t="s">
        <v>53</v>
      </c>
      <c r="D34" s="11"/>
      <c r="E34" s="11"/>
      <c r="F34" s="11"/>
      <c r="G34" s="11"/>
      <c r="H34" s="11"/>
      <c r="I34" s="16">
        <v>1</v>
      </c>
      <c r="J34" s="16"/>
      <c r="K34" s="16"/>
      <c r="L34" s="16"/>
      <c r="M34" s="19">
        <v>14.51446</v>
      </c>
      <c r="N34" s="19"/>
      <c r="O34" s="19"/>
      <c r="P34" s="16">
        <v>95</v>
      </c>
      <c r="Q34" s="16"/>
      <c r="R34" s="19">
        <v>26.00431</v>
      </c>
      <c r="S34" s="19"/>
      <c r="T34" s="16">
        <v>0</v>
      </c>
      <c r="U34" s="16"/>
      <c r="V34" s="19">
        <v>0</v>
      </c>
      <c r="W34" s="19"/>
      <c r="X34" s="16">
        <v>0</v>
      </c>
      <c r="Y34" s="16"/>
      <c r="Z34" s="19">
        <v>0</v>
      </c>
      <c r="AA34" s="19"/>
      <c r="AB34" s="16">
        <v>1</v>
      </c>
      <c r="AC34" s="16"/>
      <c r="AD34" s="19">
        <v>99.758849999999995</v>
      </c>
      <c r="AE34" s="19"/>
      <c r="AF34" s="16">
        <v>11</v>
      </c>
      <c r="AG34" s="16"/>
      <c r="AH34" s="19">
        <v>147.27685</v>
      </c>
      <c r="AI34" s="19"/>
      <c r="AJ34" s="16">
        <v>4</v>
      </c>
      <c r="AK34" s="16"/>
      <c r="AL34" s="19">
        <v>77.815029999999993</v>
      </c>
      <c r="AM34" s="19"/>
      <c r="AN34" s="16">
        <v>0</v>
      </c>
      <c r="AO34" s="16"/>
      <c r="AP34" s="19">
        <v>0</v>
      </c>
      <c r="AQ34" s="19"/>
      <c r="AR34" s="16">
        <v>0</v>
      </c>
      <c r="AS34" s="16"/>
      <c r="AT34" s="16">
        <v>0</v>
      </c>
      <c r="AU34" s="16"/>
      <c r="AV34" s="16">
        <v>0</v>
      </c>
      <c r="AW34" s="16"/>
      <c r="AX34" s="19">
        <v>0</v>
      </c>
      <c r="AY34" s="19"/>
      <c r="AZ34" s="16">
        <v>15</v>
      </c>
      <c r="BA34" s="16"/>
      <c r="BB34" s="16">
        <v>225.09188</v>
      </c>
      <c r="BC34" s="16"/>
      <c r="BD34" s="16">
        <v>0</v>
      </c>
      <c r="BE34" s="16"/>
      <c r="BF34" s="19">
        <v>0</v>
      </c>
      <c r="BG34" s="19"/>
      <c r="BH34" s="16">
        <v>0</v>
      </c>
      <c r="BI34" s="16"/>
      <c r="BJ34" s="19">
        <v>0</v>
      </c>
      <c r="BK34" s="19"/>
      <c r="BL34" s="16">
        <v>3</v>
      </c>
      <c r="BM34" s="16"/>
      <c r="BN34" s="19">
        <v>9.3762799999999995</v>
      </c>
      <c r="BO34" s="19"/>
      <c r="BP34" s="16">
        <v>0</v>
      </c>
      <c r="BQ34" s="16"/>
      <c r="BR34" s="19">
        <v>0</v>
      </c>
      <c r="BS34" s="19"/>
      <c r="BT34" s="16">
        <v>0</v>
      </c>
      <c r="BU34" s="16"/>
      <c r="BV34" s="19">
        <v>0</v>
      </c>
      <c r="BW34" s="19"/>
      <c r="BX34" s="16">
        <v>1031</v>
      </c>
      <c r="BY34" s="16"/>
      <c r="BZ34" s="19">
        <v>159.86928</v>
      </c>
      <c r="CA34" s="19"/>
      <c r="CB34" s="16">
        <v>1034</v>
      </c>
      <c r="CC34" s="16"/>
      <c r="CD34" s="16">
        <v>169.24556000000001</v>
      </c>
      <c r="CE34" s="16"/>
      <c r="CF34" s="16">
        <v>1146</v>
      </c>
      <c r="CG34" s="16"/>
      <c r="CH34" s="16">
        <v>534.61505999999997</v>
      </c>
      <c r="CI34" s="16"/>
      <c r="CJ34" s="16">
        <v>0</v>
      </c>
      <c r="CK34" s="16"/>
      <c r="CL34" s="19">
        <v>0</v>
      </c>
      <c r="CM34" s="19"/>
      <c r="CN34" s="16">
        <v>0</v>
      </c>
      <c r="CO34" s="16"/>
      <c r="CP34" s="19">
        <v>0</v>
      </c>
      <c r="CQ34" s="19"/>
      <c r="CR34" s="16">
        <v>0</v>
      </c>
      <c r="CS34" s="16"/>
      <c r="CT34" s="19">
        <v>0</v>
      </c>
      <c r="CU34" s="19"/>
      <c r="CV34" s="16">
        <v>0</v>
      </c>
      <c r="CW34" s="16"/>
      <c r="CX34" s="19">
        <v>0</v>
      </c>
      <c r="CY34" s="19"/>
      <c r="CZ34" s="16">
        <v>1575</v>
      </c>
      <c r="DA34" s="16"/>
      <c r="DB34" s="19">
        <v>2901.3544099999999</v>
      </c>
      <c r="DC34" s="19"/>
      <c r="DD34" s="16">
        <v>1126</v>
      </c>
      <c r="DE34" s="16"/>
      <c r="DF34" s="19">
        <v>250.9633</v>
      </c>
      <c r="DG34" s="19"/>
    </row>
    <row r="35" spans="3:111" s="1" customFormat="1" ht="19.149999999999999" customHeight="1" x14ac:dyDescent="0.2">
      <c r="C35" s="11" t="s">
        <v>54</v>
      </c>
      <c r="D35" s="11"/>
      <c r="E35" s="11"/>
      <c r="F35" s="11"/>
      <c r="G35" s="11"/>
      <c r="H35" s="11"/>
      <c r="I35" s="16">
        <v>1</v>
      </c>
      <c r="J35" s="16"/>
      <c r="K35" s="16"/>
      <c r="L35" s="16"/>
      <c r="M35" s="19">
        <v>8.6841898999999998</v>
      </c>
      <c r="N35" s="19"/>
      <c r="O35" s="19"/>
      <c r="P35" s="16">
        <v>42</v>
      </c>
      <c r="Q35" s="16"/>
      <c r="R35" s="19">
        <v>156.72480160000001</v>
      </c>
      <c r="S35" s="19"/>
      <c r="T35" s="16">
        <v>13</v>
      </c>
      <c r="U35" s="16"/>
      <c r="V35" s="19">
        <v>81.923708099999999</v>
      </c>
      <c r="W35" s="19"/>
      <c r="X35" s="16">
        <v>0</v>
      </c>
      <c r="Y35" s="16"/>
      <c r="Z35" s="19">
        <v>0</v>
      </c>
      <c r="AA35" s="19"/>
      <c r="AB35" s="16">
        <v>0</v>
      </c>
      <c r="AC35" s="16"/>
      <c r="AD35" s="19">
        <v>0</v>
      </c>
      <c r="AE35" s="19"/>
      <c r="AF35" s="16">
        <v>8</v>
      </c>
      <c r="AG35" s="16"/>
      <c r="AH35" s="19">
        <v>279.07981960000001</v>
      </c>
      <c r="AI35" s="19"/>
      <c r="AJ35" s="16">
        <v>9</v>
      </c>
      <c r="AK35" s="16"/>
      <c r="AL35" s="19">
        <v>328.13111930000002</v>
      </c>
      <c r="AM35" s="19"/>
      <c r="AN35" s="16">
        <v>0</v>
      </c>
      <c r="AO35" s="16"/>
      <c r="AP35" s="19">
        <v>0</v>
      </c>
      <c r="AQ35" s="19"/>
      <c r="AR35" s="16">
        <v>0</v>
      </c>
      <c r="AS35" s="16"/>
      <c r="AT35" s="16">
        <v>0</v>
      </c>
      <c r="AU35" s="16"/>
      <c r="AV35" s="16">
        <v>0</v>
      </c>
      <c r="AW35" s="16"/>
      <c r="AX35" s="19">
        <v>0</v>
      </c>
      <c r="AY35" s="19"/>
      <c r="AZ35" s="16">
        <v>17</v>
      </c>
      <c r="BA35" s="16"/>
      <c r="BB35" s="16">
        <v>607.21093889999997</v>
      </c>
      <c r="BC35" s="16"/>
      <c r="BD35" s="16">
        <v>0</v>
      </c>
      <c r="BE35" s="16"/>
      <c r="BF35" s="19">
        <v>0</v>
      </c>
      <c r="BG35" s="19"/>
      <c r="BH35" s="16">
        <v>0</v>
      </c>
      <c r="BI35" s="16"/>
      <c r="BJ35" s="19">
        <v>0</v>
      </c>
      <c r="BK35" s="19"/>
      <c r="BL35" s="16">
        <v>9</v>
      </c>
      <c r="BM35" s="16"/>
      <c r="BN35" s="19">
        <v>104.3330426</v>
      </c>
      <c r="BO35" s="19"/>
      <c r="BP35" s="16">
        <v>0</v>
      </c>
      <c r="BQ35" s="16"/>
      <c r="BR35" s="19">
        <v>0</v>
      </c>
      <c r="BS35" s="19"/>
      <c r="BT35" s="16">
        <v>0</v>
      </c>
      <c r="BU35" s="16"/>
      <c r="BV35" s="19">
        <v>0</v>
      </c>
      <c r="BW35" s="19"/>
      <c r="BX35" s="16">
        <v>0</v>
      </c>
      <c r="BY35" s="16"/>
      <c r="BZ35" s="19">
        <v>0</v>
      </c>
      <c r="CA35" s="19"/>
      <c r="CB35" s="16">
        <v>9</v>
      </c>
      <c r="CC35" s="16"/>
      <c r="CD35" s="16">
        <v>104.3330426</v>
      </c>
      <c r="CE35" s="16"/>
      <c r="CF35" s="16">
        <v>82</v>
      </c>
      <c r="CG35" s="16"/>
      <c r="CH35" s="16">
        <v>958.87668110000004</v>
      </c>
      <c r="CI35" s="16"/>
      <c r="CJ35" s="16">
        <v>0</v>
      </c>
      <c r="CK35" s="16"/>
      <c r="CL35" s="19">
        <v>0</v>
      </c>
      <c r="CM35" s="19"/>
      <c r="CN35" s="16">
        <v>0</v>
      </c>
      <c r="CO35" s="16"/>
      <c r="CP35" s="19">
        <v>0</v>
      </c>
      <c r="CQ35" s="19"/>
      <c r="CR35" s="16">
        <v>8</v>
      </c>
      <c r="CS35" s="16"/>
      <c r="CT35" s="19">
        <v>425.77665200000001</v>
      </c>
      <c r="CU35" s="19"/>
      <c r="CV35" s="16">
        <v>83</v>
      </c>
      <c r="CW35" s="16"/>
      <c r="CX35" s="19">
        <v>255.53348120000001</v>
      </c>
      <c r="CY35" s="19"/>
      <c r="CZ35" s="16">
        <v>892</v>
      </c>
      <c r="DA35" s="16"/>
      <c r="DB35" s="19">
        <v>2418.5869969999999</v>
      </c>
      <c r="DC35" s="19"/>
      <c r="DD35" s="16">
        <v>16</v>
      </c>
      <c r="DE35" s="16"/>
      <c r="DF35" s="19">
        <v>116.1228241</v>
      </c>
      <c r="DG35" s="19"/>
    </row>
    <row r="36" spans="3:111" s="1" customFormat="1" ht="19.149999999999999" customHeight="1" x14ac:dyDescent="0.2">
      <c r="C36" s="11" t="s">
        <v>55</v>
      </c>
      <c r="D36" s="11"/>
      <c r="E36" s="11"/>
      <c r="F36" s="11"/>
      <c r="G36" s="11"/>
      <c r="H36" s="11"/>
      <c r="I36" s="16">
        <v>102</v>
      </c>
      <c r="J36" s="16"/>
      <c r="K36" s="16"/>
      <c r="L36" s="16"/>
      <c r="M36" s="19">
        <v>775.28480730000001</v>
      </c>
      <c r="N36" s="19"/>
      <c r="O36" s="19"/>
      <c r="P36" s="16">
        <v>1</v>
      </c>
      <c r="Q36" s="16"/>
      <c r="R36" s="19">
        <v>0.90304830000000003</v>
      </c>
      <c r="S36" s="19"/>
      <c r="T36" s="16">
        <v>0</v>
      </c>
      <c r="U36" s="16"/>
      <c r="V36" s="19">
        <v>0</v>
      </c>
      <c r="W36" s="19"/>
      <c r="X36" s="16">
        <v>0</v>
      </c>
      <c r="Y36" s="16"/>
      <c r="Z36" s="19">
        <v>0</v>
      </c>
      <c r="AA36" s="19"/>
      <c r="AB36" s="16">
        <v>2</v>
      </c>
      <c r="AC36" s="16"/>
      <c r="AD36" s="19">
        <v>1.1236687999999999</v>
      </c>
      <c r="AE36" s="19"/>
      <c r="AF36" s="16">
        <v>130</v>
      </c>
      <c r="AG36" s="16"/>
      <c r="AH36" s="19">
        <v>1424.9428204999999</v>
      </c>
      <c r="AI36" s="19"/>
      <c r="AJ36" s="16">
        <v>0</v>
      </c>
      <c r="AK36" s="16"/>
      <c r="AL36" s="19">
        <v>0</v>
      </c>
      <c r="AM36" s="19"/>
      <c r="AN36" s="16">
        <v>0</v>
      </c>
      <c r="AO36" s="16"/>
      <c r="AP36" s="19">
        <v>0</v>
      </c>
      <c r="AQ36" s="19"/>
      <c r="AR36" s="16">
        <v>0</v>
      </c>
      <c r="AS36" s="16"/>
      <c r="AT36" s="16">
        <v>0</v>
      </c>
      <c r="AU36" s="16"/>
      <c r="AV36" s="16">
        <v>0</v>
      </c>
      <c r="AW36" s="16"/>
      <c r="AX36" s="19">
        <v>0</v>
      </c>
      <c r="AY36" s="19"/>
      <c r="AZ36" s="16">
        <v>130</v>
      </c>
      <c r="BA36" s="16"/>
      <c r="BB36" s="16">
        <v>1424.9428204999999</v>
      </c>
      <c r="BC36" s="16"/>
      <c r="BD36" s="16">
        <v>0</v>
      </c>
      <c r="BE36" s="16"/>
      <c r="BF36" s="19">
        <v>0</v>
      </c>
      <c r="BG36" s="19"/>
      <c r="BH36" s="16">
        <v>0</v>
      </c>
      <c r="BI36" s="16"/>
      <c r="BJ36" s="19">
        <v>0</v>
      </c>
      <c r="BK36" s="19"/>
      <c r="BL36" s="16">
        <v>1</v>
      </c>
      <c r="BM36" s="16"/>
      <c r="BN36" s="19">
        <v>8.3727932999999997</v>
      </c>
      <c r="BO36" s="19"/>
      <c r="BP36" s="16">
        <v>0</v>
      </c>
      <c r="BQ36" s="16"/>
      <c r="BR36" s="19">
        <v>0</v>
      </c>
      <c r="BS36" s="19"/>
      <c r="BT36" s="16">
        <v>0</v>
      </c>
      <c r="BU36" s="16"/>
      <c r="BV36" s="19">
        <v>0</v>
      </c>
      <c r="BW36" s="19"/>
      <c r="BX36" s="16">
        <v>0</v>
      </c>
      <c r="BY36" s="16"/>
      <c r="BZ36" s="19">
        <v>0</v>
      </c>
      <c r="CA36" s="19"/>
      <c r="CB36" s="16">
        <v>1</v>
      </c>
      <c r="CC36" s="16"/>
      <c r="CD36" s="16">
        <v>8.3727932999999997</v>
      </c>
      <c r="CE36" s="16"/>
      <c r="CF36" s="16">
        <v>236</v>
      </c>
      <c r="CG36" s="16"/>
      <c r="CH36" s="16">
        <v>2210.6271382</v>
      </c>
      <c r="CI36" s="16"/>
      <c r="CJ36" s="16">
        <v>0</v>
      </c>
      <c r="CK36" s="16"/>
      <c r="CL36" s="19">
        <v>0</v>
      </c>
      <c r="CM36" s="19"/>
      <c r="CN36" s="16">
        <v>0</v>
      </c>
      <c r="CO36" s="16"/>
      <c r="CP36" s="19">
        <v>0</v>
      </c>
      <c r="CQ36" s="19"/>
      <c r="CR36" s="16">
        <v>1</v>
      </c>
      <c r="CS36" s="16"/>
      <c r="CT36" s="19">
        <v>25.335239999999999</v>
      </c>
      <c r="CU36" s="19"/>
      <c r="CV36" s="16">
        <v>0</v>
      </c>
      <c r="CW36" s="16"/>
      <c r="CX36" s="19">
        <v>0</v>
      </c>
      <c r="CY36" s="19"/>
      <c r="CZ36" s="16">
        <v>36</v>
      </c>
      <c r="DA36" s="16"/>
      <c r="DB36" s="19">
        <v>3462.4635797999999</v>
      </c>
      <c r="DC36" s="19"/>
      <c r="DD36" s="16">
        <v>102</v>
      </c>
      <c r="DE36" s="16"/>
      <c r="DF36" s="19">
        <v>630.56487189999996</v>
      </c>
      <c r="DG36" s="19"/>
    </row>
    <row r="37" spans="3:111" s="1" customFormat="1" ht="19.149999999999999" customHeight="1" x14ac:dyDescent="0.2">
      <c r="C37" s="11" t="s">
        <v>56</v>
      </c>
      <c r="D37" s="11"/>
      <c r="E37" s="11"/>
      <c r="F37" s="11"/>
      <c r="G37" s="11"/>
      <c r="H37" s="11"/>
      <c r="I37" s="16">
        <v>0</v>
      </c>
      <c r="J37" s="16"/>
      <c r="K37" s="16"/>
      <c r="L37" s="16"/>
      <c r="M37" s="19">
        <v>0</v>
      </c>
      <c r="N37" s="19"/>
      <c r="O37" s="19"/>
      <c r="P37" s="16">
        <v>0</v>
      </c>
      <c r="Q37" s="16"/>
      <c r="R37" s="19">
        <v>0</v>
      </c>
      <c r="S37" s="19"/>
      <c r="T37" s="16">
        <v>0</v>
      </c>
      <c r="U37" s="16"/>
      <c r="V37" s="19">
        <v>0</v>
      </c>
      <c r="W37" s="19"/>
      <c r="X37" s="16">
        <v>0</v>
      </c>
      <c r="Y37" s="16"/>
      <c r="Z37" s="19">
        <v>0</v>
      </c>
      <c r="AA37" s="19"/>
      <c r="AB37" s="16">
        <v>0</v>
      </c>
      <c r="AC37" s="16"/>
      <c r="AD37" s="19">
        <v>0</v>
      </c>
      <c r="AE37" s="19"/>
      <c r="AF37" s="16">
        <v>19</v>
      </c>
      <c r="AG37" s="16"/>
      <c r="AH37" s="19">
        <v>364.51245729999999</v>
      </c>
      <c r="AI37" s="19"/>
      <c r="AJ37" s="16">
        <v>1</v>
      </c>
      <c r="AK37" s="16"/>
      <c r="AL37" s="19">
        <v>1.7703599999999999</v>
      </c>
      <c r="AM37" s="19"/>
      <c r="AN37" s="16">
        <v>0</v>
      </c>
      <c r="AO37" s="16"/>
      <c r="AP37" s="19">
        <v>0</v>
      </c>
      <c r="AQ37" s="19"/>
      <c r="AR37" s="16">
        <v>0</v>
      </c>
      <c r="AS37" s="16"/>
      <c r="AT37" s="16">
        <v>0</v>
      </c>
      <c r="AU37" s="16"/>
      <c r="AV37" s="16">
        <v>0</v>
      </c>
      <c r="AW37" s="16"/>
      <c r="AX37" s="19">
        <v>0</v>
      </c>
      <c r="AY37" s="19"/>
      <c r="AZ37" s="16">
        <v>20</v>
      </c>
      <c r="BA37" s="16"/>
      <c r="BB37" s="16">
        <v>366.28281729999998</v>
      </c>
      <c r="BC37" s="16"/>
      <c r="BD37" s="16">
        <v>0</v>
      </c>
      <c r="BE37" s="16"/>
      <c r="BF37" s="19">
        <v>0</v>
      </c>
      <c r="BG37" s="19"/>
      <c r="BH37" s="16">
        <v>0</v>
      </c>
      <c r="BI37" s="16"/>
      <c r="BJ37" s="19">
        <v>0</v>
      </c>
      <c r="BK37" s="19"/>
      <c r="BL37" s="16">
        <v>4</v>
      </c>
      <c r="BM37" s="16"/>
      <c r="BN37" s="19">
        <v>59.357899400000001</v>
      </c>
      <c r="BO37" s="19"/>
      <c r="BP37" s="16">
        <v>0</v>
      </c>
      <c r="BQ37" s="16"/>
      <c r="BR37" s="19">
        <v>0</v>
      </c>
      <c r="BS37" s="19"/>
      <c r="BT37" s="16">
        <v>0</v>
      </c>
      <c r="BU37" s="16"/>
      <c r="BV37" s="19">
        <v>0</v>
      </c>
      <c r="BW37" s="19"/>
      <c r="BX37" s="16">
        <v>0</v>
      </c>
      <c r="BY37" s="16"/>
      <c r="BZ37" s="19">
        <v>0</v>
      </c>
      <c r="CA37" s="19"/>
      <c r="CB37" s="16">
        <v>4</v>
      </c>
      <c r="CC37" s="16"/>
      <c r="CD37" s="16">
        <v>59.357899400000001</v>
      </c>
      <c r="CE37" s="16"/>
      <c r="CF37" s="16">
        <v>24</v>
      </c>
      <c r="CG37" s="16"/>
      <c r="CH37" s="16">
        <v>425.64071669999998</v>
      </c>
      <c r="CI37" s="16"/>
      <c r="CJ37" s="16">
        <v>3</v>
      </c>
      <c r="CK37" s="16"/>
      <c r="CL37" s="19">
        <v>3.6637200000000001</v>
      </c>
      <c r="CM37" s="19"/>
      <c r="CN37" s="16">
        <v>0</v>
      </c>
      <c r="CO37" s="16"/>
      <c r="CP37" s="19">
        <v>0</v>
      </c>
      <c r="CQ37" s="19"/>
      <c r="CR37" s="16">
        <v>4</v>
      </c>
      <c r="CS37" s="16"/>
      <c r="CT37" s="19">
        <v>258.3300117</v>
      </c>
      <c r="CU37" s="19"/>
      <c r="CV37" s="16">
        <v>467</v>
      </c>
      <c r="CW37" s="16"/>
      <c r="CX37" s="19">
        <v>344.49534519999997</v>
      </c>
      <c r="CY37" s="19"/>
      <c r="CZ37" s="16">
        <v>1245</v>
      </c>
      <c r="DA37" s="16"/>
      <c r="DB37" s="19">
        <v>636.90432109999995</v>
      </c>
      <c r="DC37" s="19"/>
      <c r="DD37" s="16">
        <v>0</v>
      </c>
      <c r="DE37" s="16"/>
      <c r="DF37" s="19">
        <v>0</v>
      </c>
      <c r="DG37" s="19"/>
    </row>
    <row r="38" spans="3:111" s="1" customFormat="1" ht="19.149999999999999" customHeight="1" x14ac:dyDescent="0.2">
      <c r="C38" s="11" t="s">
        <v>39</v>
      </c>
      <c r="D38" s="11"/>
      <c r="E38" s="11"/>
      <c r="F38" s="11"/>
      <c r="G38" s="11"/>
      <c r="H38" s="11"/>
      <c r="I38" s="16">
        <v>4</v>
      </c>
      <c r="J38" s="16"/>
      <c r="K38" s="16"/>
      <c r="L38" s="16"/>
      <c r="M38" s="19">
        <v>136.22828329999999</v>
      </c>
      <c r="N38" s="19"/>
      <c r="O38" s="19"/>
      <c r="P38" s="16">
        <v>9</v>
      </c>
      <c r="Q38" s="16"/>
      <c r="R38" s="19">
        <v>497.94475999999997</v>
      </c>
      <c r="S38" s="19"/>
      <c r="T38" s="16">
        <v>18</v>
      </c>
      <c r="U38" s="16"/>
      <c r="V38" s="19">
        <v>1088.52044</v>
      </c>
      <c r="W38" s="19"/>
      <c r="X38" s="16">
        <v>3</v>
      </c>
      <c r="Y38" s="16"/>
      <c r="Z38" s="19">
        <v>662.08736429999999</v>
      </c>
      <c r="AA38" s="19"/>
      <c r="AB38" s="16">
        <v>3</v>
      </c>
      <c r="AC38" s="16"/>
      <c r="AD38" s="19">
        <v>113.9033771</v>
      </c>
      <c r="AE38" s="19"/>
      <c r="AF38" s="16">
        <v>182</v>
      </c>
      <c r="AG38" s="16"/>
      <c r="AH38" s="19">
        <v>1912.6985768</v>
      </c>
      <c r="AI38" s="19"/>
      <c r="AJ38" s="16">
        <v>122</v>
      </c>
      <c r="AK38" s="16"/>
      <c r="AL38" s="19">
        <v>12038.5906624</v>
      </c>
      <c r="AM38" s="19"/>
      <c r="AN38" s="16">
        <v>18</v>
      </c>
      <c r="AO38" s="16"/>
      <c r="AP38" s="19">
        <v>1868.7419927999999</v>
      </c>
      <c r="AQ38" s="19"/>
      <c r="AR38" s="16">
        <v>0</v>
      </c>
      <c r="AS38" s="16"/>
      <c r="AT38" s="16">
        <v>0</v>
      </c>
      <c r="AU38" s="16"/>
      <c r="AV38" s="16">
        <v>0</v>
      </c>
      <c r="AW38" s="16"/>
      <c r="AX38" s="19">
        <v>0</v>
      </c>
      <c r="AY38" s="19"/>
      <c r="AZ38" s="16">
        <v>322</v>
      </c>
      <c r="BA38" s="16"/>
      <c r="BB38" s="16">
        <v>15820.031231999999</v>
      </c>
      <c r="BC38" s="16"/>
      <c r="BD38" s="16">
        <v>0</v>
      </c>
      <c r="BE38" s="16"/>
      <c r="BF38" s="19">
        <v>0</v>
      </c>
      <c r="BG38" s="19"/>
      <c r="BH38" s="16">
        <v>5</v>
      </c>
      <c r="BI38" s="16"/>
      <c r="BJ38" s="19">
        <v>1.006731</v>
      </c>
      <c r="BK38" s="19"/>
      <c r="BL38" s="16">
        <v>6</v>
      </c>
      <c r="BM38" s="16"/>
      <c r="BN38" s="19">
        <v>28.550754999999999</v>
      </c>
      <c r="BO38" s="19"/>
      <c r="BP38" s="16">
        <v>0</v>
      </c>
      <c r="BQ38" s="16"/>
      <c r="BR38" s="19">
        <v>0</v>
      </c>
      <c r="BS38" s="19"/>
      <c r="BT38" s="16">
        <v>0</v>
      </c>
      <c r="BU38" s="16"/>
      <c r="BV38" s="19">
        <v>0</v>
      </c>
      <c r="BW38" s="19"/>
      <c r="BX38" s="16">
        <v>0</v>
      </c>
      <c r="BY38" s="16"/>
      <c r="BZ38" s="19">
        <v>0</v>
      </c>
      <c r="CA38" s="19"/>
      <c r="CB38" s="16">
        <v>11</v>
      </c>
      <c r="CC38" s="16"/>
      <c r="CD38" s="16">
        <v>29.557486000000001</v>
      </c>
      <c r="CE38" s="16"/>
      <c r="CF38" s="16">
        <v>370</v>
      </c>
      <c r="CG38" s="16"/>
      <c r="CH38" s="16">
        <v>18348.272942700001</v>
      </c>
      <c r="CI38" s="16"/>
      <c r="CJ38" s="16">
        <v>2</v>
      </c>
      <c r="CK38" s="16"/>
      <c r="CL38" s="19">
        <v>561.16507309999997</v>
      </c>
      <c r="CM38" s="19"/>
      <c r="CN38" s="16">
        <v>0</v>
      </c>
      <c r="CO38" s="16"/>
      <c r="CP38" s="19">
        <v>0</v>
      </c>
      <c r="CQ38" s="19"/>
      <c r="CR38" s="16">
        <v>81</v>
      </c>
      <c r="CS38" s="16"/>
      <c r="CT38" s="19">
        <v>988.33178099999998</v>
      </c>
      <c r="CU38" s="19"/>
      <c r="CV38" s="16">
        <v>116</v>
      </c>
      <c r="CW38" s="16"/>
      <c r="CX38" s="19">
        <v>1141.5175316</v>
      </c>
      <c r="CY38" s="19"/>
      <c r="CZ38" s="16">
        <v>30</v>
      </c>
      <c r="DA38" s="16"/>
      <c r="DB38" s="19">
        <v>3027.2599988000002</v>
      </c>
      <c r="DC38" s="19"/>
      <c r="DD38" s="16">
        <v>0</v>
      </c>
      <c r="DE38" s="16"/>
      <c r="DF38" s="19">
        <v>0</v>
      </c>
      <c r="DG38" s="19"/>
    </row>
    <row r="39" spans="3:111" s="1" customFormat="1" ht="19.149999999999999" customHeight="1" x14ac:dyDescent="0.2">
      <c r="C39" s="11" t="s">
        <v>40</v>
      </c>
      <c r="D39" s="11"/>
      <c r="E39" s="11"/>
      <c r="F39" s="11"/>
      <c r="G39" s="11"/>
      <c r="H39" s="11"/>
      <c r="I39" s="16">
        <v>106</v>
      </c>
      <c r="J39" s="16"/>
      <c r="K39" s="16"/>
      <c r="L39" s="16"/>
      <c r="M39" s="19">
        <v>2440.4462247000001</v>
      </c>
      <c r="N39" s="19"/>
      <c r="O39" s="19"/>
      <c r="P39" s="16">
        <v>54</v>
      </c>
      <c r="Q39" s="16"/>
      <c r="R39" s="19">
        <v>3251.9540511999999</v>
      </c>
      <c r="S39" s="19"/>
      <c r="T39" s="16">
        <v>160</v>
      </c>
      <c r="U39" s="16"/>
      <c r="V39" s="19">
        <v>5692.4002759000005</v>
      </c>
      <c r="W39" s="19"/>
      <c r="X39" s="16">
        <v>1</v>
      </c>
      <c r="Y39" s="16"/>
      <c r="Z39" s="19">
        <v>161.04233410000001</v>
      </c>
      <c r="AA39" s="19"/>
      <c r="AB39" s="16">
        <v>52</v>
      </c>
      <c r="AC39" s="16"/>
      <c r="AD39" s="19">
        <v>10211.735541100001</v>
      </c>
      <c r="AE39" s="19"/>
      <c r="AF39" s="16">
        <v>303</v>
      </c>
      <c r="AG39" s="16"/>
      <c r="AH39" s="19">
        <v>31275.127423999998</v>
      </c>
      <c r="AI39" s="19"/>
      <c r="AJ39" s="16">
        <v>3</v>
      </c>
      <c r="AK39" s="16"/>
      <c r="AL39" s="19">
        <v>1363.59968</v>
      </c>
      <c r="AM39" s="19"/>
      <c r="AN39" s="16">
        <v>4</v>
      </c>
      <c r="AO39" s="16"/>
      <c r="AP39" s="19">
        <v>3779.2536294000001</v>
      </c>
      <c r="AQ39" s="19"/>
      <c r="AR39" s="16">
        <v>0</v>
      </c>
      <c r="AS39" s="16"/>
      <c r="AT39" s="16">
        <v>0</v>
      </c>
      <c r="AU39" s="16"/>
      <c r="AV39" s="16">
        <v>0</v>
      </c>
      <c r="AW39" s="16"/>
      <c r="AX39" s="19">
        <v>0</v>
      </c>
      <c r="AY39" s="19"/>
      <c r="AZ39" s="16">
        <v>310</v>
      </c>
      <c r="BA39" s="16"/>
      <c r="BB39" s="16">
        <v>36417.9807334</v>
      </c>
      <c r="BC39" s="16"/>
      <c r="BD39" s="16">
        <v>0</v>
      </c>
      <c r="BE39" s="16"/>
      <c r="BF39" s="19">
        <v>0</v>
      </c>
      <c r="BG39" s="19"/>
      <c r="BH39" s="16">
        <v>0</v>
      </c>
      <c r="BI39" s="16"/>
      <c r="BJ39" s="19">
        <v>0</v>
      </c>
      <c r="BK39" s="19"/>
      <c r="BL39" s="16">
        <v>6</v>
      </c>
      <c r="BM39" s="16"/>
      <c r="BN39" s="19">
        <v>29.237795800000001</v>
      </c>
      <c r="BO39" s="19"/>
      <c r="BP39" s="16">
        <v>0</v>
      </c>
      <c r="BQ39" s="16"/>
      <c r="BR39" s="19">
        <v>0</v>
      </c>
      <c r="BS39" s="19"/>
      <c r="BT39" s="16">
        <v>0</v>
      </c>
      <c r="BU39" s="16"/>
      <c r="BV39" s="19">
        <v>0</v>
      </c>
      <c r="BW39" s="19"/>
      <c r="BX39" s="16">
        <v>1</v>
      </c>
      <c r="BY39" s="16"/>
      <c r="BZ39" s="19">
        <v>3.54867</v>
      </c>
      <c r="CA39" s="19"/>
      <c r="CB39" s="16">
        <v>7</v>
      </c>
      <c r="CC39" s="16"/>
      <c r="CD39" s="16">
        <v>32.786465800000002</v>
      </c>
      <c r="CE39" s="16"/>
      <c r="CF39" s="16">
        <v>690</v>
      </c>
      <c r="CG39" s="16"/>
      <c r="CH39" s="16">
        <v>58208.345626200004</v>
      </c>
      <c r="CI39" s="16"/>
      <c r="CJ39" s="16">
        <v>28</v>
      </c>
      <c r="CK39" s="16"/>
      <c r="CL39" s="19">
        <v>24015.5301912</v>
      </c>
      <c r="CM39" s="19"/>
      <c r="CN39" s="16">
        <v>0</v>
      </c>
      <c r="CO39" s="16"/>
      <c r="CP39" s="19">
        <v>0</v>
      </c>
      <c r="CQ39" s="19"/>
      <c r="CR39" s="16">
        <v>16</v>
      </c>
      <c r="CS39" s="16"/>
      <c r="CT39" s="19">
        <v>446.44035730000002</v>
      </c>
      <c r="CU39" s="19"/>
      <c r="CV39" s="16">
        <v>4</v>
      </c>
      <c r="CW39" s="16"/>
      <c r="CX39" s="19">
        <v>0.41865910000000001</v>
      </c>
      <c r="CY39" s="19"/>
      <c r="CZ39" s="16">
        <v>161</v>
      </c>
      <c r="DA39" s="16"/>
      <c r="DB39" s="19">
        <v>43135.627123500002</v>
      </c>
      <c r="DC39" s="19"/>
      <c r="DD39" s="16">
        <v>135</v>
      </c>
      <c r="DE39" s="16"/>
      <c r="DF39" s="19">
        <v>3007.3099612999999</v>
      </c>
      <c r="DG39" s="19"/>
    </row>
    <row r="40" spans="3:111" s="1" customFormat="1" ht="19.149999999999999" customHeight="1" x14ac:dyDescent="0.2">
      <c r="C40" s="11" t="s">
        <v>57</v>
      </c>
      <c r="D40" s="11"/>
      <c r="E40" s="11"/>
      <c r="F40" s="11"/>
      <c r="G40" s="11"/>
      <c r="H40" s="11"/>
      <c r="I40" s="16">
        <v>0</v>
      </c>
      <c r="J40" s="16"/>
      <c r="K40" s="16"/>
      <c r="L40" s="16"/>
      <c r="M40" s="19">
        <v>0</v>
      </c>
      <c r="N40" s="19"/>
      <c r="O40" s="19"/>
      <c r="P40" s="16">
        <v>0</v>
      </c>
      <c r="Q40" s="16"/>
      <c r="R40" s="19">
        <v>0</v>
      </c>
      <c r="S40" s="19"/>
      <c r="T40" s="16">
        <v>0</v>
      </c>
      <c r="U40" s="16"/>
      <c r="V40" s="19">
        <v>0</v>
      </c>
      <c r="W40" s="19"/>
      <c r="X40" s="16">
        <v>0</v>
      </c>
      <c r="Y40" s="16"/>
      <c r="Z40" s="19">
        <v>0</v>
      </c>
      <c r="AA40" s="19"/>
      <c r="AB40" s="16">
        <v>0</v>
      </c>
      <c r="AC40" s="16"/>
      <c r="AD40" s="19">
        <v>0</v>
      </c>
      <c r="AE40" s="19"/>
      <c r="AF40" s="16">
        <v>0</v>
      </c>
      <c r="AG40" s="16"/>
      <c r="AH40" s="19">
        <v>0</v>
      </c>
      <c r="AI40" s="19"/>
      <c r="AJ40" s="16">
        <v>0</v>
      </c>
      <c r="AK40" s="16"/>
      <c r="AL40" s="19">
        <v>0</v>
      </c>
      <c r="AM40" s="19"/>
      <c r="AN40" s="16">
        <v>0</v>
      </c>
      <c r="AO40" s="16"/>
      <c r="AP40" s="19">
        <v>0</v>
      </c>
      <c r="AQ40" s="19"/>
      <c r="AR40" s="16">
        <v>0</v>
      </c>
      <c r="AS40" s="16"/>
      <c r="AT40" s="16">
        <v>0</v>
      </c>
      <c r="AU40" s="16"/>
      <c r="AV40" s="16">
        <v>0</v>
      </c>
      <c r="AW40" s="16"/>
      <c r="AX40" s="19">
        <v>0</v>
      </c>
      <c r="AY40" s="19"/>
      <c r="AZ40" s="16">
        <v>0</v>
      </c>
      <c r="BA40" s="16"/>
      <c r="BB40" s="16">
        <v>0</v>
      </c>
      <c r="BC40" s="16"/>
      <c r="BD40" s="16">
        <v>0</v>
      </c>
      <c r="BE40" s="16"/>
      <c r="BF40" s="19">
        <v>0</v>
      </c>
      <c r="BG40" s="19"/>
      <c r="BH40" s="16">
        <v>0</v>
      </c>
      <c r="BI40" s="16"/>
      <c r="BJ40" s="19">
        <v>0</v>
      </c>
      <c r="BK40" s="19"/>
      <c r="BL40" s="16">
        <v>0</v>
      </c>
      <c r="BM40" s="16"/>
      <c r="BN40" s="19">
        <v>0</v>
      </c>
      <c r="BO40" s="19"/>
      <c r="BP40" s="16">
        <v>0</v>
      </c>
      <c r="BQ40" s="16"/>
      <c r="BR40" s="19">
        <v>0</v>
      </c>
      <c r="BS40" s="19"/>
      <c r="BT40" s="16">
        <v>0</v>
      </c>
      <c r="BU40" s="16"/>
      <c r="BV40" s="19">
        <v>0</v>
      </c>
      <c r="BW40" s="19"/>
      <c r="BX40" s="16">
        <v>0</v>
      </c>
      <c r="BY40" s="16"/>
      <c r="BZ40" s="19">
        <v>0</v>
      </c>
      <c r="CA40" s="19"/>
      <c r="CB40" s="16">
        <v>0</v>
      </c>
      <c r="CC40" s="16"/>
      <c r="CD40" s="16">
        <v>0</v>
      </c>
      <c r="CE40" s="16"/>
      <c r="CF40" s="16">
        <v>0</v>
      </c>
      <c r="CG40" s="16"/>
      <c r="CH40" s="16">
        <v>0</v>
      </c>
      <c r="CI40" s="16"/>
      <c r="CJ40" s="16">
        <v>0</v>
      </c>
      <c r="CK40" s="16"/>
      <c r="CL40" s="19">
        <v>0</v>
      </c>
      <c r="CM40" s="19"/>
      <c r="CN40" s="16">
        <v>0</v>
      </c>
      <c r="CO40" s="16"/>
      <c r="CP40" s="19">
        <v>0</v>
      </c>
      <c r="CQ40" s="19"/>
      <c r="CR40" s="16">
        <v>0</v>
      </c>
      <c r="CS40" s="16"/>
      <c r="CT40" s="19">
        <v>0</v>
      </c>
      <c r="CU40" s="19"/>
      <c r="CV40" s="16">
        <v>0</v>
      </c>
      <c r="CW40" s="16"/>
      <c r="CX40" s="19">
        <v>0</v>
      </c>
      <c r="CY40" s="19"/>
      <c r="CZ40" s="16">
        <v>0</v>
      </c>
      <c r="DA40" s="16"/>
      <c r="DB40" s="19">
        <v>0</v>
      </c>
      <c r="DC40" s="19"/>
      <c r="DD40" s="16">
        <v>0</v>
      </c>
      <c r="DE40" s="16"/>
      <c r="DF40" s="19">
        <v>0</v>
      </c>
      <c r="DG40" s="19"/>
    </row>
    <row r="41" spans="3:111" s="1" customFormat="1" ht="19.149999999999999" customHeight="1" x14ac:dyDescent="0.2">
      <c r="C41" s="11" t="s">
        <v>58</v>
      </c>
      <c r="D41" s="11"/>
      <c r="E41" s="11"/>
      <c r="F41" s="11"/>
      <c r="G41" s="11"/>
      <c r="H41" s="11"/>
      <c r="I41" s="16">
        <v>0</v>
      </c>
      <c r="J41" s="16"/>
      <c r="K41" s="16"/>
      <c r="L41" s="16"/>
      <c r="M41" s="19">
        <v>0</v>
      </c>
      <c r="N41" s="19"/>
      <c r="O41" s="19"/>
      <c r="P41" s="16">
        <v>2</v>
      </c>
      <c r="Q41" s="16"/>
      <c r="R41" s="19">
        <v>3.4636</v>
      </c>
      <c r="S41" s="19"/>
      <c r="T41" s="16">
        <v>0</v>
      </c>
      <c r="U41" s="16"/>
      <c r="V41" s="19">
        <v>0</v>
      </c>
      <c r="W41" s="19"/>
      <c r="X41" s="16">
        <v>0</v>
      </c>
      <c r="Y41" s="16"/>
      <c r="Z41" s="19">
        <v>0</v>
      </c>
      <c r="AA41" s="19"/>
      <c r="AB41" s="16">
        <v>0</v>
      </c>
      <c r="AC41" s="16"/>
      <c r="AD41" s="19">
        <v>0</v>
      </c>
      <c r="AE41" s="19"/>
      <c r="AF41" s="16">
        <v>61</v>
      </c>
      <c r="AG41" s="16"/>
      <c r="AH41" s="19">
        <v>297.61876000000001</v>
      </c>
      <c r="AI41" s="19"/>
      <c r="AJ41" s="16">
        <v>21</v>
      </c>
      <c r="AK41" s="16"/>
      <c r="AL41" s="19">
        <v>237.39879999999999</v>
      </c>
      <c r="AM41" s="19"/>
      <c r="AN41" s="16">
        <v>1</v>
      </c>
      <c r="AO41" s="16"/>
      <c r="AP41" s="19">
        <v>15.2667</v>
      </c>
      <c r="AQ41" s="19"/>
      <c r="AR41" s="16">
        <v>0</v>
      </c>
      <c r="AS41" s="16"/>
      <c r="AT41" s="16">
        <v>0</v>
      </c>
      <c r="AU41" s="16"/>
      <c r="AV41" s="16">
        <v>0</v>
      </c>
      <c r="AW41" s="16"/>
      <c r="AX41" s="19">
        <v>0</v>
      </c>
      <c r="AY41" s="19"/>
      <c r="AZ41" s="16">
        <v>83</v>
      </c>
      <c r="BA41" s="16"/>
      <c r="BB41" s="16">
        <v>550.28426000000002</v>
      </c>
      <c r="BC41" s="16"/>
      <c r="BD41" s="16">
        <v>0</v>
      </c>
      <c r="BE41" s="16"/>
      <c r="BF41" s="19">
        <v>0</v>
      </c>
      <c r="BG41" s="19"/>
      <c r="BH41" s="16">
        <v>0</v>
      </c>
      <c r="BI41" s="16"/>
      <c r="BJ41" s="19">
        <v>0</v>
      </c>
      <c r="BK41" s="19"/>
      <c r="BL41" s="16">
        <v>0</v>
      </c>
      <c r="BM41" s="16"/>
      <c r="BN41" s="19">
        <v>0</v>
      </c>
      <c r="BO41" s="19"/>
      <c r="BP41" s="16">
        <v>0</v>
      </c>
      <c r="BQ41" s="16"/>
      <c r="BR41" s="19">
        <v>0</v>
      </c>
      <c r="BS41" s="19"/>
      <c r="BT41" s="16">
        <v>0</v>
      </c>
      <c r="BU41" s="16"/>
      <c r="BV41" s="19">
        <v>0</v>
      </c>
      <c r="BW41" s="19"/>
      <c r="BX41" s="16">
        <v>0</v>
      </c>
      <c r="BY41" s="16"/>
      <c r="BZ41" s="19">
        <v>0</v>
      </c>
      <c r="CA41" s="19"/>
      <c r="CB41" s="16">
        <v>0</v>
      </c>
      <c r="CC41" s="16"/>
      <c r="CD41" s="16">
        <v>0</v>
      </c>
      <c r="CE41" s="16"/>
      <c r="CF41" s="16">
        <v>85</v>
      </c>
      <c r="CG41" s="16"/>
      <c r="CH41" s="16">
        <v>553.74785999999995</v>
      </c>
      <c r="CI41" s="16"/>
      <c r="CJ41" s="16">
        <v>0</v>
      </c>
      <c r="CK41" s="16"/>
      <c r="CL41" s="19">
        <v>0</v>
      </c>
      <c r="CM41" s="19"/>
      <c r="CN41" s="16">
        <v>0</v>
      </c>
      <c r="CO41" s="16"/>
      <c r="CP41" s="19">
        <v>0</v>
      </c>
      <c r="CQ41" s="19"/>
      <c r="CR41" s="16">
        <v>0</v>
      </c>
      <c r="CS41" s="16"/>
      <c r="CT41" s="19">
        <v>0</v>
      </c>
      <c r="CU41" s="19"/>
      <c r="CV41" s="16">
        <v>0</v>
      </c>
      <c r="CW41" s="16"/>
      <c r="CX41" s="19">
        <v>0</v>
      </c>
      <c r="CY41" s="19"/>
      <c r="CZ41" s="16">
        <v>452</v>
      </c>
      <c r="DA41" s="16"/>
      <c r="DB41" s="19">
        <v>1020.3489</v>
      </c>
      <c r="DC41" s="19"/>
      <c r="DD41" s="16">
        <v>0</v>
      </c>
      <c r="DE41" s="16"/>
      <c r="DF41" s="19">
        <v>0</v>
      </c>
      <c r="DG41" s="19"/>
    </row>
    <row r="42" spans="3:111" s="1" customFormat="1" ht="19.149999999999999" customHeight="1" x14ac:dyDescent="0.2">
      <c r="C42" s="11" t="s">
        <v>72</v>
      </c>
      <c r="D42" s="11"/>
      <c r="E42" s="11"/>
      <c r="F42" s="11"/>
      <c r="G42" s="11"/>
      <c r="H42" s="11"/>
      <c r="I42" s="16">
        <v>0</v>
      </c>
      <c r="J42" s="16"/>
      <c r="K42" s="16"/>
      <c r="L42" s="16"/>
      <c r="M42" s="19">
        <v>0</v>
      </c>
      <c r="N42" s="19"/>
      <c r="O42" s="19"/>
      <c r="P42" s="16">
        <v>0</v>
      </c>
      <c r="Q42" s="16"/>
      <c r="R42" s="19">
        <v>0</v>
      </c>
      <c r="S42" s="19"/>
      <c r="T42" s="16">
        <v>0</v>
      </c>
      <c r="U42" s="16"/>
      <c r="V42" s="19">
        <v>0</v>
      </c>
      <c r="W42" s="19"/>
      <c r="X42" s="16">
        <v>0</v>
      </c>
      <c r="Y42" s="16"/>
      <c r="Z42" s="19">
        <v>0</v>
      </c>
      <c r="AA42" s="19"/>
      <c r="AB42" s="16">
        <v>0</v>
      </c>
      <c r="AC42" s="16"/>
      <c r="AD42" s="19">
        <v>0</v>
      </c>
      <c r="AE42" s="19"/>
      <c r="AF42" s="16">
        <v>8</v>
      </c>
      <c r="AG42" s="16"/>
      <c r="AH42" s="19">
        <v>46.498779999999996</v>
      </c>
      <c r="AI42" s="19"/>
      <c r="AJ42" s="16">
        <v>0</v>
      </c>
      <c r="AK42" s="16"/>
      <c r="AL42" s="19">
        <v>0</v>
      </c>
      <c r="AM42" s="19"/>
      <c r="AN42" s="16">
        <v>0</v>
      </c>
      <c r="AO42" s="16"/>
      <c r="AP42" s="19">
        <v>0</v>
      </c>
      <c r="AQ42" s="19"/>
      <c r="AR42" s="16">
        <v>0</v>
      </c>
      <c r="AS42" s="16"/>
      <c r="AT42" s="16">
        <v>0</v>
      </c>
      <c r="AU42" s="16"/>
      <c r="AV42" s="16">
        <v>0</v>
      </c>
      <c r="AW42" s="16"/>
      <c r="AX42" s="19">
        <v>0</v>
      </c>
      <c r="AY42" s="19"/>
      <c r="AZ42" s="16">
        <v>8</v>
      </c>
      <c r="BA42" s="16"/>
      <c r="BB42" s="16">
        <v>46.498779999999996</v>
      </c>
      <c r="BC42" s="16"/>
      <c r="BD42" s="16">
        <v>0</v>
      </c>
      <c r="BE42" s="16"/>
      <c r="BF42" s="19">
        <v>0</v>
      </c>
      <c r="BG42" s="19"/>
      <c r="BH42" s="16">
        <v>0</v>
      </c>
      <c r="BI42" s="16"/>
      <c r="BJ42" s="19">
        <v>0</v>
      </c>
      <c r="BK42" s="19"/>
      <c r="BL42" s="16">
        <v>3</v>
      </c>
      <c r="BM42" s="16"/>
      <c r="BN42" s="19">
        <v>22.32499</v>
      </c>
      <c r="BO42" s="19"/>
      <c r="BP42" s="16">
        <v>0</v>
      </c>
      <c r="BQ42" s="16"/>
      <c r="BR42" s="19">
        <v>0</v>
      </c>
      <c r="BS42" s="19"/>
      <c r="BT42" s="16">
        <v>0</v>
      </c>
      <c r="BU42" s="16"/>
      <c r="BV42" s="19">
        <v>0</v>
      </c>
      <c r="BW42" s="19"/>
      <c r="BX42" s="16">
        <v>0</v>
      </c>
      <c r="BY42" s="16"/>
      <c r="BZ42" s="19">
        <v>0</v>
      </c>
      <c r="CA42" s="19"/>
      <c r="CB42" s="16">
        <v>3</v>
      </c>
      <c r="CC42" s="16"/>
      <c r="CD42" s="16">
        <v>22.32499</v>
      </c>
      <c r="CE42" s="16"/>
      <c r="CF42" s="16">
        <v>11</v>
      </c>
      <c r="CG42" s="16"/>
      <c r="CH42" s="16">
        <v>68.823769999999996</v>
      </c>
      <c r="CI42" s="16"/>
      <c r="CJ42" s="16">
        <v>0</v>
      </c>
      <c r="CK42" s="16"/>
      <c r="CL42" s="19">
        <v>0</v>
      </c>
      <c r="CM42" s="19"/>
      <c r="CN42" s="16">
        <v>0</v>
      </c>
      <c r="CO42" s="16"/>
      <c r="CP42" s="19">
        <v>0</v>
      </c>
      <c r="CQ42" s="19"/>
      <c r="CR42" s="16">
        <v>0</v>
      </c>
      <c r="CS42" s="16"/>
      <c r="CT42" s="19">
        <v>0</v>
      </c>
      <c r="CU42" s="19"/>
      <c r="CV42" s="16">
        <v>0</v>
      </c>
      <c r="CW42" s="16"/>
      <c r="CX42" s="19">
        <v>0</v>
      </c>
      <c r="CY42" s="19"/>
      <c r="CZ42" s="16">
        <v>3</v>
      </c>
      <c r="DA42" s="16"/>
      <c r="DB42" s="19">
        <v>8.2870100000000004</v>
      </c>
      <c r="DC42" s="19"/>
      <c r="DD42" s="16">
        <v>0</v>
      </c>
      <c r="DE42" s="16"/>
      <c r="DF42" s="19">
        <v>0</v>
      </c>
      <c r="DG42" s="19"/>
    </row>
    <row r="43" spans="3:111" s="1" customFormat="1" ht="19.149999999999999" customHeight="1" x14ac:dyDescent="0.2">
      <c r="C43" s="11" t="s">
        <v>59</v>
      </c>
      <c r="D43" s="11"/>
      <c r="E43" s="11"/>
      <c r="F43" s="11"/>
      <c r="G43" s="11"/>
      <c r="H43" s="11"/>
      <c r="I43" s="16">
        <v>0</v>
      </c>
      <c r="J43" s="16"/>
      <c r="K43" s="16"/>
      <c r="L43" s="16"/>
      <c r="M43" s="19">
        <v>0</v>
      </c>
      <c r="N43" s="19"/>
      <c r="O43" s="19"/>
      <c r="P43" s="16">
        <v>0</v>
      </c>
      <c r="Q43" s="16"/>
      <c r="R43" s="19">
        <v>0</v>
      </c>
      <c r="S43" s="19"/>
      <c r="T43" s="16">
        <v>0</v>
      </c>
      <c r="U43" s="16"/>
      <c r="V43" s="19">
        <v>0</v>
      </c>
      <c r="W43" s="19"/>
      <c r="X43" s="16">
        <v>0</v>
      </c>
      <c r="Y43" s="16"/>
      <c r="Z43" s="19">
        <v>0</v>
      </c>
      <c r="AA43" s="19"/>
      <c r="AB43" s="16">
        <v>0</v>
      </c>
      <c r="AC43" s="16"/>
      <c r="AD43" s="19">
        <v>0</v>
      </c>
      <c r="AE43" s="19"/>
      <c r="AF43" s="16">
        <v>0</v>
      </c>
      <c r="AG43" s="16"/>
      <c r="AH43" s="19">
        <v>0</v>
      </c>
      <c r="AI43" s="19"/>
      <c r="AJ43" s="16">
        <v>0</v>
      </c>
      <c r="AK43" s="16"/>
      <c r="AL43" s="19">
        <v>0</v>
      </c>
      <c r="AM43" s="19"/>
      <c r="AN43" s="16">
        <v>0</v>
      </c>
      <c r="AO43" s="16"/>
      <c r="AP43" s="19">
        <v>0</v>
      </c>
      <c r="AQ43" s="19"/>
      <c r="AR43" s="16">
        <v>0</v>
      </c>
      <c r="AS43" s="16"/>
      <c r="AT43" s="16">
        <v>0</v>
      </c>
      <c r="AU43" s="16"/>
      <c r="AV43" s="16">
        <v>0</v>
      </c>
      <c r="AW43" s="16"/>
      <c r="AX43" s="19">
        <v>0</v>
      </c>
      <c r="AY43" s="19"/>
      <c r="AZ43" s="16">
        <v>0</v>
      </c>
      <c r="BA43" s="16"/>
      <c r="BB43" s="16">
        <v>0</v>
      </c>
      <c r="BC43" s="16"/>
      <c r="BD43" s="16">
        <v>0</v>
      </c>
      <c r="BE43" s="16"/>
      <c r="BF43" s="19">
        <v>0</v>
      </c>
      <c r="BG43" s="19"/>
      <c r="BH43" s="16">
        <v>0</v>
      </c>
      <c r="BI43" s="16"/>
      <c r="BJ43" s="19">
        <v>0</v>
      </c>
      <c r="BK43" s="19"/>
      <c r="BL43" s="16">
        <v>0</v>
      </c>
      <c r="BM43" s="16"/>
      <c r="BN43" s="19">
        <v>0</v>
      </c>
      <c r="BO43" s="19"/>
      <c r="BP43" s="16">
        <v>0</v>
      </c>
      <c r="BQ43" s="16"/>
      <c r="BR43" s="19">
        <v>0</v>
      </c>
      <c r="BS43" s="19"/>
      <c r="BT43" s="16">
        <v>0</v>
      </c>
      <c r="BU43" s="16"/>
      <c r="BV43" s="19">
        <v>0</v>
      </c>
      <c r="BW43" s="19"/>
      <c r="BX43" s="16">
        <v>0</v>
      </c>
      <c r="BY43" s="16"/>
      <c r="BZ43" s="19">
        <v>0</v>
      </c>
      <c r="CA43" s="19"/>
      <c r="CB43" s="16">
        <v>0</v>
      </c>
      <c r="CC43" s="16"/>
      <c r="CD43" s="16">
        <v>0</v>
      </c>
      <c r="CE43" s="16"/>
      <c r="CF43" s="16">
        <v>0</v>
      </c>
      <c r="CG43" s="16"/>
      <c r="CH43" s="16">
        <v>0</v>
      </c>
      <c r="CI43" s="16"/>
      <c r="CJ43" s="16">
        <v>0</v>
      </c>
      <c r="CK43" s="16"/>
      <c r="CL43" s="19">
        <v>0</v>
      </c>
      <c r="CM43" s="19"/>
      <c r="CN43" s="16">
        <v>1</v>
      </c>
      <c r="CO43" s="16"/>
      <c r="CP43" s="19">
        <v>3.4545499999999998</v>
      </c>
      <c r="CQ43" s="19"/>
      <c r="CR43" s="16">
        <v>17</v>
      </c>
      <c r="CS43" s="16"/>
      <c r="CT43" s="19">
        <v>286.41417000000001</v>
      </c>
      <c r="CU43" s="19"/>
      <c r="CV43" s="16">
        <v>0</v>
      </c>
      <c r="CW43" s="16"/>
      <c r="CX43" s="19">
        <v>0</v>
      </c>
      <c r="CY43" s="19"/>
      <c r="CZ43" s="16">
        <v>0</v>
      </c>
      <c r="DA43" s="16"/>
      <c r="DB43" s="19">
        <v>0</v>
      </c>
      <c r="DC43" s="19"/>
      <c r="DD43" s="16">
        <v>1</v>
      </c>
      <c r="DE43" s="16"/>
      <c r="DF43" s="19">
        <v>0.9</v>
      </c>
      <c r="DG43" s="19"/>
    </row>
    <row r="44" spans="3:111" s="1" customFormat="1" ht="19.149999999999999" customHeight="1" x14ac:dyDescent="0.2">
      <c r="C44" s="11" t="s">
        <v>60</v>
      </c>
      <c r="D44" s="11"/>
      <c r="E44" s="11"/>
      <c r="F44" s="11"/>
      <c r="G44" s="11"/>
      <c r="H44" s="11"/>
      <c r="I44" s="16">
        <v>0</v>
      </c>
      <c r="J44" s="16"/>
      <c r="K44" s="16"/>
      <c r="L44" s="16"/>
      <c r="M44" s="19">
        <v>0</v>
      </c>
      <c r="N44" s="19"/>
      <c r="O44" s="19"/>
      <c r="P44" s="16">
        <v>0</v>
      </c>
      <c r="Q44" s="16"/>
      <c r="R44" s="19">
        <v>0</v>
      </c>
      <c r="S44" s="19"/>
      <c r="T44" s="16">
        <v>0</v>
      </c>
      <c r="U44" s="16"/>
      <c r="V44" s="19">
        <v>0</v>
      </c>
      <c r="W44" s="19"/>
      <c r="X44" s="16">
        <v>0</v>
      </c>
      <c r="Y44" s="16"/>
      <c r="Z44" s="19">
        <v>0</v>
      </c>
      <c r="AA44" s="19"/>
      <c r="AB44" s="16">
        <v>0</v>
      </c>
      <c r="AC44" s="16"/>
      <c r="AD44" s="19">
        <v>0</v>
      </c>
      <c r="AE44" s="19"/>
      <c r="AF44" s="16">
        <v>1</v>
      </c>
      <c r="AG44" s="16"/>
      <c r="AH44" s="19">
        <v>5.8405699999999996</v>
      </c>
      <c r="AI44" s="19"/>
      <c r="AJ44" s="16">
        <v>1</v>
      </c>
      <c r="AK44" s="16"/>
      <c r="AL44" s="19">
        <v>7.6161208</v>
      </c>
      <c r="AM44" s="19"/>
      <c r="AN44" s="16">
        <v>0</v>
      </c>
      <c r="AO44" s="16"/>
      <c r="AP44" s="19">
        <v>0</v>
      </c>
      <c r="AQ44" s="19"/>
      <c r="AR44" s="16">
        <v>0</v>
      </c>
      <c r="AS44" s="16"/>
      <c r="AT44" s="16">
        <v>0</v>
      </c>
      <c r="AU44" s="16"/>
      <c r="AV44" s="16">
        <v>0</v>
      </c>
      <c r="AW44" s="16"/>
      <c r="AX44" s="19">
        <v>0</v>
      </c>
      <c r="AY44" s="19"/>
      <c r="AZ44" s="16">
        <v>2</v>
      </c>
      <c r="BA44" s="16"/>
      <c r="BB44" s="16">
        <v>13.456690800000001</v>
      </c>
      <c r="BC44" s="16"/>
      <c r="BD44" s="16">
        <v>0</v>
      </c>
      <c r="BE44" s="16"/>
      <c r="BF44" s="19">
        <v>0</v>
      </c>
      <c r="BG44" s="19"/>
      <c r="BH44" s="16">
        <v>0</v>
      </c>
      <c r="BI44" s="16"/>
      <c r="BJ44" s="19">
        <v>0</v>
      </c>
      <c r="BK44" s="19"/>
      <c r="BL44" s="16">
        <v>0</v>
      </c>
      <c r="BM44" s="16"/>
      <c r="BN44" s="19">
        <v>0</v>
      </c>
      <c r="BO44" s="19"/>
      <c r="BP44" s="16">
        <v>0</v>
      </c>
      <c r="BQ44" s="16"/>
      <c r="BR44" s="19">
        <v>0</v>
      </c>
      <c r="BS44" s="19"/>
      <c r="BT44" s="16">
        <v>0</v>
      </c>
      <c r="BU44" s="16"/>
      <c r="BV44" s="19">
        <v>0</v>
      </c>
      <c r="BW44" s="19"/>
      <c r="BX44" s="16">
        <v>0</v>
      </c>
      <c r="BY44" s="16"/>
      <c r="BZ44" s="19">
        <v>0</v>
      </c>
      <c r="CA44" s="19"/>
      <c r="CB44" s="16">
        <v>0</v>
      </c>
      <c r="CC44" s="16"/>
      <c r="CD44" s="16">
        <v>0</v>
      </c>
      <c r="CE44" s="16"/>
      <c r="CF44" s="16">
        <v>2</v>
      </c>
      <c r="CG44" s="16"/>
      <c r="CH44" s="16">
        <v>13.456690800000001</v>
      </c>
      <c r="CI44" s="16"/>
      <c r="CJ44" s="16">
        <v>0</v>
      </c>
      <c r="CK44" s="16"/>
      <c r="CL44" s="19">
        <v>0</v>
      </c>
      <c r="CM44" s="19"/>
      <c r="CN44" s="16">
        <v>0</v>
      </c>
      <c r="CO44" s="16"/>
      <c r="CP44" s="19">
        <v>0</v>
      </c>
      <c r="CQ44" s="19"/>
      <c r="CR44" s="16">
        <v>0</v>
      </c>
      <c r="CS44" s="16"/>
      <c r="CT44" s="19">
        <v>0</v>
      </c>
      <c r="CU44" s="19"/>
      <c r="CV44" s="16">
        <v>0</v>
      </c>
      <c r="CW44" s="16"/>
      <c r="CX44" s="19">
        <v>0</v>
      </c>
      <c r="CY44" s="19"/>
      <c r="CZ44" s="16">
        <v>1</v>
      </c>
      <c r="DA44" s="16"/>
      <c r="DB44" s="19">
        <v>1.0446286</v>
      </c>
      <c r="DC44" s="19"/>
      <c r="DD44" s="16">
        <v>0</v>
      </c>
      <c r="DE44" s="16"/>
      <c r="DF44" s="19">
        <v>0</v>
      </c>
      <c r="DG44" s="19"/>
    </row>
    <row r="45" spans="3:111" s="1" customFormat="1" ht="19.149999999999999" customHeight="1" x14ac:dyDescent="0.2">
      <c r="C45" s="11" t="s">
        <v>61</v>
      </c>
      <c r="D45" s="11"/>
      <c r="E45" s="11"/>
      <c r="F45" s="11"/>
      <c r="G45" s="11"/>
      <c r="H45" s="11"/>
      <c r="I45" s="16">
        <v>1</v>
      </c>
      <c r="J45" s="16"/>
      <c r="K45" s="16"/>
      <c r="L45" s="16"/>
      <c r="M45" s="19">
        <v>19.408535199999999</v>
      </c>
      <c r="N45" s="19"/>
      <c r="O45" s="19"/>
      <c r="P45" s="16">
        <v>0</v>
      </c>
      <c r="Q45" s="16"/>
      <c r="R45" s="19">
        <v>0</v>
      </c>
      <c r="S45" s="19"/>
      <c r="T45" s="16">
        <v>0</v>
      </c>
      <c r="U45" s="16"/>
      <c r="V45" s="19">
        <v>0</v>
      </c>
      <c r="W45" s="19"/>
      <c r="X45" s="16">
        <v>0</v>
      </c>
      <c r="Y45" s="16"/>
      <c r="Z45" s="19">
        <v>0</v>
      </c>
      <c r="AA45" s="19"/>
      <c r="AB45" s="16">
        <v>0</v>
      </c>
      <c r="AC45" s="16"/>
      <c r="AD45" s="19">
        <v>0</v>
      </c>
      <c r="AE45" s="19"/>
      <c r="AF45" s="16">
        <v>0</v>
      </c>
      <c r="AG45" s="16"/>
      <c r="AH45" s="19">
        <v>0</v>
      </c>
      <c r="AI45" s="19"/>
      <c r="AJ45" s="16">
        <v>0</v>
      </c>
      <c r="AK45" s="16"/>
      <c r="AL45" s="19">
        <v>0</v>
      </c>
      <c r="AM45" s="19"/>
      <c r="AN45" s="16">
        <v>0</v>
      </c>
      <c r="AO45" s="16"/>
      <c r="AP45" s="19">
        <v>0</v>
      </c>
      <c r="AQ45" s="19"/>
      <c r="AR45" s="16">
        <v>0</v>
      </c>
      <c r="AS45" s="16"/>
      <c r="AT45" s="16">
        <v>0</v>
      </c>
      <c r="AU45" s="16"/>
      <c r="AV45" s="16">
        <v>0</v>
      </c>
      <c r="AW45" s="16"/>
      <c r="AX45" s="19">
        <v>0</v>
      </c>
      <c r="AY45" s="19"/>
      <c r="AZ45" s="16">
        <v>0</v>
      </c>
      <c r="BA45" s="16"/>
      <c r="BB45" s="16">
        <v>0</v>
      </c>
      <c r="BC45" s="16"/>
      <c r="BD45" s="16">
        <v>0</v>
      </c>
      <c r="BE45" s="16"/>
      <c r="BF45" s="19">
        <v>0</v>
      </c>
      <c r="BG45" s="19"/>
      <c r="BH45" s="16">
        <v>0</v>
      </c>
      <c r="BI45" s="16"/>
      <c r="BJ45" s="19">
        <v>0</v>
      </c>
      <c r="BK45" s="19"/>
      <c r="BL45" s="16">
        <v>0</v>
      </c>
      <c r="BM45" s="16"/>
      <c r="BN45" s="19">
        <v>0</v>
      </c>
      <c r="BO45" s="19"/>
      <c r="BP45" s="16">
        <v>0</v>
      </c>
      <c r="BQ45" s="16"/>
      <c r="BR45" s="19">
        <v>0</v>
      </c>
      <c r="BS45" s="19"/>
      <c r="BT45" s="16">
        <v>0</v>
      </c>
      <c r="BU45" s="16"/>
      <c r="BV45" s="19">
        <v>0</v>
      </c>
      <c r="BW45" s="19"/>
      <c r="BX45" s="16">
        <v>0</v>
      </c>
      <c r="BY45" s="16"/>
      <c r="BZ45" s="19">
        <v>0</v>
      </c>
      <c r="CA45" s="19"/>
      <c r="CB45" s="16">
        <v>0</v>
      </c>
      <c r="CC45" s="16"/>
      <c r="CD45" s="16">
        <v>0</v>
      </c>
      <c r="CE45" s="16"/>
      <c r="CF45" s="16">
        <v>1</v>
      </c>
      <c r="CG45" s="16"/>
      <c r="CH45" s="16">
        <v>19.408535199999999</v>
      </c>
      <c r="CI45" s="16"/>
      <c r="CJ45" s="16">
        <v>0</v>
      </c>
      <c r="CK45" s="16"/>
      <c r="CL45" s="19">
        <v>0</v>
      </c>
      <c r="CM45" s="19"/>
      <c r="CN45" s="16">
        <v>0</v>
      </c>
      <c r="CO45" s="16"/>
      <c r="CP45" s="19">
        <v>0</v>
      </c>
      <c r="CQ45" s="19"/>
      <c r="CR45" s="16">
        <v>0</v>
      </c>
      <c r="CS45" s="16"/>
      <c r="CT45" s="19">
        <v>0</v>
      </c>
      <c r="CU45" s="19"/>
      <c r="CV45" s="16">
        <v>0</v>
      </c>
      <c r="CW45" s="16"/>
      <c r="CX45" s="19">
        <v>0</v>
      </c>
      <c r="CY45" s="19"/>
      <c r="CZ45" s="16">
        <v>0</v>
      </c>
      <c r="DA45" s="16"/>
      <c r="DB45" s="19">
        <v>0</v>
      </c>
      <c r="DC45" s="19"/>
      <c r="DD45" s="16">
        <v>1</v>
      </c>
      <c r="DE45" s="16"/>
      <c r="DF45" s="19">
        <v>19.408535199999999</v>
      </c>
      <c r="DG45" s="19"/>
    </row>
    <row r="46" spans="3:111" s="1" customFormat="1" ht="19.149999999999999" customHeight="1" x14ac:dyDescent="0.2">
      <c r="C46" s="11" t="s">
        <v>62</v>
      </c>
      <c r="D46" s="11"/>
      <c r="E46" s="11"/>
      <c r="F46" s="11"/>
      <c r="G46" s="11"/>
      <c r="H46" s="11"/>
      <c r="I46" s="16">
        <v>15</v>
      </c>
      <c r="J46" s="16"/>
      <c r="K46" s="16"/>
      <c r="L46" s="16"/>
      <c r="M46" s="19">
        <v>814.16106409999998</v>
      </c>
      <c r="N46" s="19"/>
      <c r="O46" s="19"/>
      <c r="P46" s="16">
        <v>5</v>
      </c>
      <c r="Q46" s="16"/>
      <c r="R46" s="19">
        <v>3.2112345000000002</v>
      </c>
      <c r="S46" s="19"/>
      <c r="T46" s="16">
        <v>0</v>
      </c>
      <c r="U46" s="16"/>
      <c r="V46" s="19">
        <v>0</v>
      </c>
      <c r="W46" s="19"/>
      <c r="X46" s="16">
        <v>0</v>
      </c>
      <c r="Y46" s="16"/>
      <c r="Z46" s="19">
        <v>0</v>
      </c>
      <c r="AA46" s="19"/>
      <c r="AB46" s="16">
        <v>0</v>
      </c>
      <c r="AC46" s="16"/>
      <c r="AD46" s="19">
        <v>0</v>
      </c>
      <c r="AE46" s="19"/>
      <c r="AF46" s="16">
        <v>90</v>
      </c>
      <c r="AG46" s="16"/>
      <c r="AH46" s="19">
        <v>539.83025610000004</v>
      </c>
      <c r="AI46" s="19"/>
      <c r="AJ46" s="16">
        <v>30</v>
      </c>
      <c r="AK46" s="16"/>
      <c r="AL46" s="19">
        <v>1378.9515391</v>
      </c>
      <c r="AM46" s="19"/>
      <c r="AN46" s="16">
        <v>3</v>
      </c>
      <c r="AO46" s="16"/>
      <c r="AP46" s="19">
        <v>40.071488299999999</v>
      </c>
      <c r="AQ46" s="19"/>
      <c r="AR46" s="16">
        <v>0</v>
      </c>
      <c r="AS46" s="16"/>
      <c r="AT46" s="16">
        <v>0</v>
      </c>
      <c r="AU46" s="16"/>
      <c r="AV46" s="16">
        <v>0</v>
      </c>
      <c r="AW46" s="16"/>
      <c r="AX46" s="19">
        <v>0</v>
      </c>
      <c r="AY46" s="19"/>
      <c r="AZ46" s="16">
        <v>123</v>
      </c>
      <c r="BA46" s="16"/>
      <c r="BB46" s="16">
        <v>1958.8532835000001</v>
      </c>
      <c r="BC46" s="16"/>
      <c r="BD46" s="16">
        <v>0</v>
      </c>
      <c r="BE46" s="16"/>
      <c r="BF46" s="19">
        <v>0</v>
      </c>
      <c r="BG46" s="19"/>
      <c r="BH46" s="16">
        <v>0</v>
      </c>
      <c r="BI46" s="16"/>
      <c r="BJ46" s="19">
        <v>0</v>
      </c>
      <c r="BK46" s="19"/>
      <c r="BL46" s="16">
        <v>0</v>
      </c>
      <c r="BM46" s="16"/>
      <c r="BN46" s="19">
        <v>0</v>
      </c>
      <c r="BO46" s="19"/>
      <c r="BP46" s="16">
        <v>0</v>
      </c>
      <c r="BQ46" s="16"/>
      <c r="BR46" s="19">
        <v>0</v>
      </c>
      <c r="BS46" s="19"/>
      <c r="BT46" s="16">
        <v>0</v>
      </c>
      <c r="BU46" s="16"/>
      <c r="BV46" s="19">
        <v>0</v>
      </c>
      <c r="BW46" s="19"/>
      <c r="BX46" s="16">
        <v>0</v>
      </c>
      <c r="BY46" s="16"/>
      <c r="BZ46" s="19">
        <v>0</v>
      </c>
      <c r="CA46" s="19"/>
      <c r="CB46" s="16">
        <v>0</v>
      </c>
      <c r="CC46" s="16"/>
      <c r="CD46" s="16">
        <v>0</v>
      </c>
      <c r="CE46" s="16"/>
      <c r="CF46" s="16">
        <v>143</v>
      </c>
      <c r="CG46" s="16"/>
      <c r="CH46" s="16">
        <v>2776.2255820999999</v>
      </c>
      <c r="CI46" s="16"/>
      <c r="CJ46" s="16">
        <v>0</v>
      </c>
      <c r="CK46" s="16"/>
      <c r="CL46" s="19">
        <v>0</v>
      </c>
      <c r="CM46" s="19"/>
      <c r="CN46" s="16">
        <v>0</v>
      </c>
      <c r="CO46" s="16"/>
      <c r="CP46" s="19">
        <v>0</v>
      </c>
      <c r="CQ46" s="19"/>
      <c r="CR46" s="16">
        <v>0</v>
      </c>
      <c r="CS46" s="16"/>
      <c r="CT46" s="19">
        <v>0</v>
      </c>
      <c r="CU46" s="19"/>
      <c r="CV46" s="16">
        <v>0</v>
      </c>
      <c r="CW46" s="16"/>
      <c r="CX46" s="19">
        <v>0</v>
      </c>
      <c r="CY46" s="19"/>
      <c r="CZ46" s="16">
        <v>1143</v>
      </c>
      <c r="DA46" s="16"/>
      <c r="DB46" s="19">
        <v>1187.8903365000001</v>
      </c>
      <c r="DC46" s="19"/>
      <c r="DD46" s="16">
        <v>78</v>
      </c>
      <c r="DE46" s="16"/>
      <c r="DF46" s="19">
        <v>1136.3813737999999</v>
      </c>
      <c r="DG46" s="19"/>
    </row>
    <row r="47" spans="3:111" s="1" customFormat="1" ht="19.149999999999999" customHeight="1" x14ac:dyDescent="0.2">
      <c r="C47" s="11" t="s">
        <v>63</v>
      </c>
      <c r="D47" s="11"/>
      <c r="E47" s="11"/>
      <c r="F47" s="11"/>
      <c r="G47" s="11"/>
      <c r="H47" s="11"/>
      <c r="I47" s="16">
        <v>0</v>
      </c>
      <c r="J47" s="16"/>
      <c r="K47" s="16"/>
      <c r="L47" s="16"/>
      <c r="M47" s="19">
        <v>0</v>
      </c>
      <c r="N47" s="19"/>
      <c r="O47" s="19"/>
      <c r="P47" s="16">
        <v>0</v>
      </c>
      <c r="Q47" s="16"/>
      <c r="R47" s="19">
        <v>0</v>
      </c>
      <c r="S47" s="19"/>
      <c r="T47" s="16">
        <v>0</v>
      </c>
      <c r="U47" s="16"/>
      <c r="V47" s="19">
        <v>0</v>
      </c>
      <c r="W47" s="19"/>
      <c r="X47" s="16">
        <v>0</v>
      </c>
      <c r="Y47" s="16"/>
      <c r="Z47" s="19">
        <v>0</v>
      </c>
      <c r="AA47" s="19"/>
      <c r="AB47" s="16">
        <v>0</v>
      </c>
      <c r="AC47" s="16"/>
      <c r="AD47" s="19">
        <v>0</v>
      </c>
      <c r="AE47" s="19"/>
      <c r="AF47" s="16">
        <v>0</v>
      </c>
      <c r="AG47" s="16"/>
      <c r="AH47" s="19">
        <v>0</v>
      </c>
      <c r="AI47" s="19"/>
      <c r="AJ47" s="16">
        <v>0</v>
      </c>
      <c r="AK47" s="16"/>
      <c r="AL47" s="19">
        <v>0</v>
      </c>
      <c r="AM47" s="19"/>
      <c r="AN47" s="16">
        <v>0</v>
      </c>
      <c r="AO47" s="16"/>
      <c r="AP47" s="19">
        <v>0</v>
      </c>
      <c r="AQ47" s="19"/>
      <c r="AR47" s="16">
        <v>0</v>
      </c>
      <c r="AS47" s="16"/>
      <c r="AT47" s="16">
        <v>0</v>
      </c>
      <c r="AU47" s="16"/>
      <c r="AV47" s="16">
        <v>0</v>
      </c>
      <c r="AW47" s="16"/>
      <c r="AX47" s="19">
        <v>0</v>
      </c>
      <c r="AY47" s="19"/>
      <c r="AZ47" s="16">
        <v>0</v>
      </c>
      <c r="BA47" s="16"/>
      <c r="BB47" s="16">
        <v>0</v>
      </c>
      <c r="BC47" s="16"/>
      <c r="BD47" s="16">
        <v>0</v>
      </c>
      <c r="BE47" s="16"/>
      <c r="BF47" s="19">
        <v>0</v>
      </c>
      <c r="BG47" s="19"/>
      <c r="BH47" s="16">
        <v>0</v>
      </c>
      <c r="BI47" s="16"/>
      <c r="BJ47" s="19">
        <v>0</v>
      </c>
      <c r="BK47" s="19"/>
      <c r="BL47" s="16">
        <v>0</v>
      </c>
      <c r="BM47" s="16"/>
      <c r="BN47" s="19">
        <v>0</v>
      </c>
      <c r="BO47" s="19"/>
      <c r="BP47" s="16">
        <v>0</v>
      </c>
      <c r="BQ47" s="16"/>
      <c r="BR47" s="19">
        <v>0</v>
      </c>
      <c r="BS47" s="19"/>
      <c r="BT47" s="16">
        <v>0</v>
      </c>
      <c r="BU47" s="16"/>
      <c r="BV47" s="19">
        <v>0</v>
      </c>
      <c r="BW47" s="19"/>
      <c r="BX47" s="16">
        <v>0</v>
      </c>
      <c r="BY47" s="16"/>
      <c r="BZ47" s="19">
        <v>0</v>
      </c>
      <c r="CA47" s="19"/>
      <c r="CB47" s="16">
        <v>0</v>
      </c>
      <c r="CC47" s="16"/>
      <c r="CD47" s="16">
        <v>0</v>
      </c>
      <c r="CE47" s="16"/>
      <c r="CF47" s="16">
        <v>0</v>
      </c>
      <c r="CG47" s="16"/>
      <c r="CH47" s="16">
        <v>0</v>
      </c>
      <c r="CI47" s="16"/>
      <c r="CJ47" s="16">
        <v>0</v>
      </c>
      <c r="CK47" s="16"/>
      <c r="CL47" s="19">
        <v>0</v>
      </c>
      <c r="CM47" s="19"/>
      <c r="CN47" s="16">
        <v>0</v>
      </c>
      <c r="CO47" s="16"/>
      <c r="CP47" s="19">
        <v>0</v>
      </c>
      <c r="CQ47" s="19"/>
      <c r="CR47" s="16">
        <v>0</v>
      </c>
      <c r="CS47" s="16"/>
      <c r="CT47" s="19">
        <v>0</v>
      </c>
      <c r="CU47" s="19"/>
      <c r="CV47" s="16">
        <v>0</v>
      </c>
      <c r="CW47" s="16"/>
      <c r="CX47" s="19">
        <v>0</v>
      </c>
      <c r="CY47" s="19"/>
      <c r="CZ47" s="16">
        <v>0</v>
      </c>
      <c r="DA47" s="16"/>
      <c r="DB47" s="19">
        <v>0</v>
      </c>
      <c r="DC47" s="19"/>
      <c r="DD47" s="16">
        <v>0</v>
      </c>
      <c r="DE47" s="16"/>
      <c r="DF47" s="19">
        <v>0</v>
      </c>
      <c r="DG47" s="19"/>
    </row>
    <row r="48" spans="3:111" s="1" customFormat="1" ht="19.149999999999999" customHeight="1" x14ac:dyDescent="0.2">
      <c r="C48" s="11" t="s">
        <v>41</v>
      </c>
      <c r="D48" s="11"/>
      <c r="E48" s="11"/>
      <c r="F48" s="11"/>
      <c r="G48" s="11"/>
      <c r="H48" s="11"/>
      <c r="I48" s="16">
        <v>15</v>
      </c>
      <c r="J48" s="16"/>
      <c r="K48" s="16"/>
      <c r="L48" s="16"/>
      <c r="M48" s="19">
        <v>346.5573536</v>
      </c>
      <c r="N48" s="19"/>
      <c r="O48" s="19"/>
      <c r="P48" s="16">
        <v>88</v>
      </c>
      <c r="Q48" s="16"/>
      <c r="R48" s="19">
        <v>4522.0313867000004</v>
      </c>
      <c r="S48" s="19"/>
      <c r="T48" s="16">
        <v>9</v>
      </c>
      <c r="U48" s="16"/>
      <c r="V48" s="19">
        <v>58.222818799999999</v>
      </c>
      <c r="W48" s="19"/>
      <c r="X48" s="16">
        <v>5</v>
      </c>
      <c r="Y48" s="16"/>
      <c r="Z48" s="19">
        <v>1163.0156371999999</v>
      </c>
      <c r="AA48" s="19"/>
      <c r="AB48" s="16">
        <v>17</v>
      </c>
      <c r="AC48" s="16"/>
      <c r="AD48" s="19">
        <v>6184.8301091000003</v>
      </c>
      <c r="AE48" s="19"/>
      <c r="AF48" s="16">
        <v>741</v>
      </c>
      <c r="AG48" s="16"/>
      <c r="AH48" s="19">
        <v>7097.6538213000003</v>
      </c>
      <c r="AI48" s="19"/>
      <c r="AJ48" s="16">
        <v>147</v>
      </c>
      <c r="AK48" s="16"/>
      <c r="AL48" s="19">
        <v>24645.6718683</v>
      </c>
      <c r="AM48" s="19"/>
      <c r="AN48" s="16">
        <v>43</v>
      </c>
      <c r="AO48" s="16"/>
      <c r="AP48" s="19">
        <v>12653.0205601</v>
      </c>
      <c r="AQ48" s="19"/>
      <c r="AR48" s="16">
        <v>3</v>
      </c>
      <c r="AS48" s="16"/>
      <c r="AT48" s="16">
        <v>130.2932461</v>
      </c>
      <c r="AU48" s="16"/>
      <c r="AV48" s="16">
        <v>0</v>
      </c>
      <c r="AW48" s="16"/>
      <c r="AX48" s="19">
        <v>0</v>
      </c>
      <c r="AY48" s="19"/>
      <c r="AZ48" s="16">
        <v>934</v>
      </c>
      <c r="BA48" s="16"/>
      <c r="BB48" s="16">
        <v>44526.639495800002</v>
      </c>
      <c r="BC48" s="16"/>
      <c r="BD48" s="16">
        <v>0</v>
      </c>
      <c r="BE48" s="16"/>
      <c r="BF48" s="19">
        <v>0</v>
      </c>
      <c r="BG48" s="19"/>
      <c r="BH48" s="16">
        <v>35</v>
      </c>
      <c r="BI48" s="16"/>
      <c r="BJ48" s="19">
        <v>114.55804449999999</v>
      </c>
      <c r="BK48" s="19"/>
      <c r="BL48" s="16">
        <v>31</v>
      </c>
      <c r="BM48" s="16"/>
      <c r="BN48" s="19">
        <v>211.28103379999999</v>
      </c>
      <c r="BO48" s="19"/>
      <c r="BP48" s="16">
        <v>0</v>
      </c>
      <c r="BQ48" s="16"/>
      <c r="BR48" s="19">
        <v>0</v>
      </c>
      <c r="BS48" s="19"/>
      <c r="BT48" s="16">
        <v>0</v>
      </c>
      <c r="BU48" s="16"/>
      <c r="BV48" s="19">
        <v>0</v>
      </c>
      <c r="BW48" s="19"/>
      <c r="BX48" s="16">
        <v>16</v>
      </c>
      <c r="BY48" s="16"/>
      <c r="BZ48" s="19">
        <v>0.84771929999999995</v>
      </c>
      <c r="CA48" s="19"/>
      <c r="CB48" s="16">
        <v>82</v>
      </c>
      <c r="CC48" s="16"/>
      <c r="CD48" s="16">
        <v>326.68679759999998</v>
      </c>
      <c r="CE48" s="16"/>
      <c r="CF48" s="16">
        <v>1147</v>
      </c>
      <c r="CG48" s="16"/>
      <c r="CH48" s="16">
        <v>56997.690352700003</v>
      </c>
      <c r="CI48" s="16"/>
      <c r="CJ48" s="16">
        <v>5</v>
      </c>
      <c r="CK48" s="16"/>
      <c r="CL48" s="19">
        <v>11490.012271600001</v>
      </c>
      <c r="CM48" s="19"/>
      <c r="CN48" s="16">
        <v>0</v>
      </c>
      <c r="CO48" s="16"/>
      <c r="CP48" s="19">
        <v>0</v>
      </c>
      <c r="CQ48" s="19"/>
      <c r="CR48" s="16">
        <v>78</v>
      </c>
      <c r="CS48" s="16"/>
      <c r="CT48" s="19">
        <v>1835.9827709000001</v>
      </c>
      <c r="CU48" s="19"/>
      <c r="CV48" s="16">
        <v>101</v>
      </c>
      <c r="CW48" s="16"/>
      <c r="CX48" s="19">
        <v>179.571687</v>
      </c>
      <c r="CY48" s="19"/>
      <c r="CZ48" s="16">
        <v>589</v>
      </c>
      <c r="DA48" s="16"/>
      <c r="DB48" s="19">
        <v>158735.97926930001</v>
      </c>
      <c r="DC48" s="19"/>
      <c r="DD48" s="16">
        <v>290</v>
      </c>
      <c r="DE48" s="16"/>
      <c r="DF48" s="19">
        <v>1356.8381442</v>
      </c>
      <c r="DG48" s="19"/>
    </row>
    <row r="49" spans="2:111" s="1" customFormat="1" ht="19.149999999999999" customHeight="1" x14ac:dyDescent="0.2">
      <c r="C49" s="11" t="s">
        <v>42</v>
      </c>
      <c r="D49" s="11"/>
      <c r="E49" s="11"/>
      <c r="F49" s="11"/>
      <c r="G49" s="11"/>
      <c r="H49" s="11"/>
      <c r="I49" s="16">
        <v>9</v>
      </c>
      <c r="J49" s="16"/>
      <c r="K49" s="16"/>
      <c r="L49" s="16"/>
      <c r="M49" s="19">
        <v>24.516020000000001</v>
      </c>
      <c r="N49" s="19"/>
      <c r="O49" s="19"/>
      <c r="P49" s="16">
        <v>10</v>
      </c>
      <c r="Q49" s="16"/>
      <c r="R49" s="19">
        <v>107.21939999999999</v>
      </c>
      <c r="S49" s="19"/>
      <c r="T49" s="16">
        <v>5</v>
      </c>
      <c r="U49" s="16"/>
      <c r="V49" s="19">
        <v>2.5601500000000001</v>
      </c>
      <c r="W49" s="19"/>
      <c r="X49" s="16">
        <v>2</v>
      </c>
      <c r="Y49" s="16"/>
      <c r="Z49" s="19">
        <v>748.44885999999997</v>
      </c>
      <c r="AA49" s="19"/>
      <c r="AB49" s="16">
        <v>15</v>
      </c>
      <c r="AC49" s="16"/>
      <c r="AD49" s="19">
        <v>306.70128999999997</v>
      </c>
      <c r="AE49" s="19"/>
      <c r="AF49" s="16">
        <v>497</v>
      </c>
      <c r="AG49" s="16"/>
      <c r="AH49" s="19">
        <v>1672.3677600000001</v>
      </c>
      <c r="AI49" s="19"/>
      <c r="AJ49" s="16">
        <v>16</v>
      </c>
      <c r="AK49" s="16"/>
      <c r="AL49" s="19">
        <v>222.29928000000001</v>
      </c>
      <c r="AM49" s="19"/>
      <c r="AN49" s="16">
        <v>0</v>
      </c>
      <c r="AO49" s="16"/>
      <c r="AP49" s="19">
        <v>0</v>
      </c>
      <c r="AQ49" s="19"/>
      <c r="AR49" s="16">
        <v>0</v>
      </c>
      <c r="AS49" s="16"/>
      <c r="AT49" s="16">
        <v>0</v>
      </c>
      <c r="AU49" s="16"/>
      <c r="AV49" s="16">
        <v>0</v>
      </c>
      <c r="AW49" s="16"/>
      <c r="AX49" s="19">
        <v>0</v>
      </c>
      <c r="AY49" s="19"/>
      <c r="AZ49" s="16">
        <v>513</v>
      </c>
      <c r="BA49" s="16"/>
      <c r="BB49" s="16">
        <v>1894.66704</v>
      </c>
      <c r="BC49" s="16"/>
      <c r="BD49" s="16">
        <v>0</v>
      </c>
      <c r="BE49" s="16"/>
      <c r="BF49" s="19">
        <v>0</v>
      </c>
      <c r="BG49" s="19"/>
      <c r="BH49" s="16">
        <v>8</v>
      </c>
      <c r="BI49" s="16"/>
      <c r="BJ49" s="19">
        <v>39.369840000000003</v>
      </c>
      <c r="BK49" s="19"/>
      <c r="BL49" s="16">
        <v>147</v>
      </c>
      <c r="BM49" s="16"/>
      <c r="BN49" s="19">
        <v>331.48113999999998</v>
      </c>
      <c r="BO49" s="19"/>
      <c r="BP49" s="16">
        <v>2</v>
      </c>
      <c r="BQ49" s="16"/>
      <c r="BR49" s="19">
        <v>6.4200000000000004E-3</v>
      </c>
      <c r="BS49" s="19"/>
      <c r="BT49" s="16">
        <v>0</v>
      </c>
      <c r="BU49" s="16"/>
      <c r="BV49" s="19">
        <v>0</v>
      </c>
      <c r="BW49" s="19"/>
      <c r="BX49" s="16">
        <v>19</v>
      </c>
      <c r="BY49" s="16"/>
      <c r="BZ49" s="19">
        <v>0.22639999999999999</v>
      </c>
      <c r="CA49" s="19"/>
      <c r="CB49" s="16">
        <v>176</v>
      </c>
      <c r="CC49" s="16"/>
      <c r="CD49" s="16">
        <v>371.0838</v>
      </c>
      <c r="CE49" s="16"/>
      <c r="CF49" s="16">
        <v>730</v>
      </c>
      <c r="CG49" s="16"/>
      <c r="CH49" s="16">
        <v>3455.1965599999999</v>
      </c>
      <c r="CI49" s="16"/>
      <c r="CJ49" s="16">
        <v>0</v>
      </c>
      <c r="CK49" s="16"/>
      <c r="CL49" s="19">
        <v>0</v>
      </c>
      <c r="CM49" s="19"/>
      <c r="CN49" s="16">
        <v>0</v>
      </c>
      <c r="CO49" s="16"/>
      <c r="CP49" s="19">
        <v>0</v>
      </c>
      <c r="CQ49" s="19"/>
      <c r="CR49" s="16">
        <v>176</v>
      </c>
      <c r="CS49" s="16"/>
      <c r="CT49" s="19">
        <v>507.98439999999999</v>
      </c>
      <c r="CU49" s="19"/>
      <c r="CV49" s="16">
        <v>227</v>
      </c>
      <c r="CW49" s="16"/>
      <c r="CX49" s="19">
        <v>24.1036</v>
      </c>
      <c r="CY49" s="19"/>
      <c r="CZ49" s="16">
        <v>206</v>
      </c>
      <c r="DA49" s="16"/>
      <c r="DB49" s="19">
        <v>2626.7766900000001</v>
      </c>
      <c r="DC49" s="19"/>
      <c r="DD49" s="16">
        <v>299</v>
      </c>
      <c r="DE49" s="16"/>
      <c r="DF49" s="19">
        <v>804.13967860000002</v>
      </c>
      <c r="DG49" s="19"/>
    </row>
    <row r="50" spans="2:111" s="1" customFormat="1" ht="19.149999999999999" customHeight="1" x14ac:dyDescent="0.2">
      <c r="C50" s="11" t="s">
        <v>64</v>
      </c>
      <c r="D50" s="11"/>
      <c r="E50" s="11"/>
      <c r="F50" s="11"/>
      <c r="G50" s="11"/>
      <c r="H50" s="11"/>
      <c r="I50" s="16">
        <v>0</v>
      </c>
      <c r="J50" s="16"/>
      <c r="K50" s="16"/>
      <c r="L50" s="16"/>
      <c r="M50" s="19">
        <v>0</v>
      </c>
      <c r="N50" s="19"/>
      <c r="O50" s="19"/>
      <c r="P50" s="16">
        <v>4531</v>
      </c>
      <c r="Q50" s="16"/>
      <c r="R50" s="19">
        <v>740.65277379999998</v>
      </c>
      <c r="S50" s="19"/>
      <c r="T50" s="16">
        <v>3675</v>
      </c>
      <c r="U50" s="16"/>
      <c r="V50" s="19">
        <v>609.16056140000001</v>
      </c>
      <c r="W50" s="19"/>
      <c r="X50" s="16">
        <v>0</v>
      </c>
      <c r="Y50" s="16"/>
      <c r="Z50" s="19">
        <v>0</v>
      </c>
      <c r="AA50" s="19"/>
      <c r="AB50" s="16">
        <v>0</v>
      </c>
      <c r="AC50" s="16"/>
      <c r="AD50" s="19">
        <v>0</v>
      </c>
      <c r="AE50" s="19"/>
      <c r="AF50" s="16">
        <v>9</v>
      </c>
      <c r="AG50" s="16"/>
      <c r="AH50" s="19">
        <v>107.38868979999999</v>
      </c>
      <c r="AI50" s="19"/>
      <c r="AJ50" s="16">
        <v>2</v>
      </c>
      <c r="AK50" s="16"/>
      <c r="AL50" s="19">
        <v>20.850449999999999</v>
      </c>
      <c r="AM50" s="19"/>
      <c r="AN50" s="16">
        <v>0</v>
      </c>
      <c r="AO50" s="16"/>
      <c r="AP50" s="19">
        <v>0</v>
      </c>
      <c r="AQ50" s="19"/>
      <c r="AR50" s="16">
        <v>0</v>
      </c>
      <c r="AS50" s="16"/>
      <c r="AT50" s="16">
        <v>0</v>
      </c>
      <c r="AU50" s="16"/>
      <c r="AV50" s="16">
        <v>0</v>
      </c>
      <c r="AW50" s="16"/>
      <c r="AX50" s="19">
        <v>0</v>
      </c>
      <c r="AY50" s="19"/>
      <c r="AZ50" s="16">
        <v>11</v>
      </c>
      <c r="BA50" s="16"/>
      <c r="BB50" s="16">
        <v>128.2391398</v>
      </c>
      <c r="BC50" s="16"/>
      <c r="BD50" s="16">
        <v>0</v>
      </c>
      <c r="BE50" s="16"/>
      <c r="BF50" s="19">
        <v>0</v>
      </c>
      <c r="BG50" s="19"/>
      <c r="BH50" s="16">
        <v>0</v>
      </c>
      <c r="BI50" s="16"/>
      <c r="BJ50" s="19">
        <v>0</v>
      </c>
      <c r="BK50" s="19"/>
      <c r="BL50" s="16">
        <v>0</v>
      </c>
      <c r="BM50" s="16"/>
      <c r="BN50" s="19">
        <v>0</v>
      </c>
      <c r="BO50" s="19"/>
      <c r="BP50" s="16">
        <v>0</v>
      </c>
      <c r="BQ50" s="16"/>
      <c r="BR50" s="19">
        <v>0</v>
      </c>
      <c r="BS50" s="19"/>
      <c r="BT50" s="16">
        <v>0</v>
      </c>
      <c r="BU50" s="16"/>
      <c r="BV50" s="19">
        <v>0</v>
      </c>
      <c r="BW50" s="19"/>
      <c r="BX50" s="16">
        <v>216</v>
      </c>
      <c r="BY50" s="16"/>
      <c r="BZ50" s="19">
        <v>24.088497100000001</v>
      </c>
      <c r="CA50" s="19"/>
      <c r="CB50" s="16">
        <v>216</v>
      </c>
      <c r="CC50" s="16"/>
      <c r="CD50" s="16">
        <v>24.088497100000001</v>
      </c>
      <c r="CE50" s="16"/>
      <c r="CF50" s="16">
        <v>8433</v>
      </c>
      <c r="CG50" s="16"/>
      <c r="CH50" s="16">
        <v>1502.1409721</v>
      </c>
      <c r="CI50" s="16"/>
      <c r="CJ50" s="16">
        <v>0</v>
      </c>
      <c r="CK50" s="16"/>
      <c r="CL50" s="19">
        <v>0</v>
      </c>
      <c r="CM50" s="19"/>
      <c r="CN50" s="16">
        <v>0</v>
      </c>
      <c r="CO50" s="16"/>
      <c r="CP50" s="19">
        <v>0</v>
      </c>
      <c r="CQ50" s="19"/>
      <c r="CR50" s="16">
        <v>0</v>
      </c>
      <c r="CS50" s="16"/>
      <c r="CT50" s="19">
        <v>0</v>
      </c>
      <c r="CU50" s="19"/>
      <c r="CV50" s="16">
        <v>10</v>
      </c>
      <c r="CW50" s="16"/>
      <c r="CX50" s="19">
        <v>5.7541200000000003</v>
      </c>
      <c r="CY50" s="19"/>
      <c r="CZ50" s="16">
        <v>339</v>
      </c>
      <c r="DA50" s="16"/>
      <c r="DB50" s="19">
        <v>330.32273989999999</v>
      </c>
      <c r="DC50" s="19"/>
      <c r="DD50" s="16">
        <v>4747</v>
      </c>
      <c r="DE50" s="16"/>
      <c r="DF50" s="19">
        <v>764.74127090000002</v>
      </c>
      <c r="DG50" s="19"/>
    </row>
    <row r="51" spans="2:111" s="1" customFormat="1" ht="19.149999999999999" customHeight="1" x14ac:dyDescent="0.2">
      <c r="C51" s="11" t="s">
        <v>80</v>
      </c>
      <c r="D51" s="11"/>
      <c r="E51" s="11"/>
      <c r="F51" s="11"/>
      <c r="G51" s="11"/>
      <c r="H51" s="11"/>
      <c r="I51" s="16">
        <v>0</v>
      </c>
      <c r="J51" s="16"/>
      <c r="K51" s="16"/>
      <c r="L51" s="16"/>
      <c r="M51" s="19">
        <v>0</v>
      </c>
      <c r="N51" s="19"/>
      <c r="O51" s="19"/>
      <c r="P51" s="16">
        <v>0</v>
      </c>
      <c r="Q51" s="16"/>
      <c r="R51" s="19">
        <v>0</v>
      </c>
      <c r="S51" s="19"/>
      <c r="T51" s="16">
        <v>0</v>
      </c>
      <c r="U51" s="16"/>
      <c r="V51" s="19">
        <v>0</v>
      </c>
      <c r="W51" s="19"/>
      <c r="X51" s="16">
        <v>0</v>
      </c>
      <c r="Y51" s="16"/>
      <c r="Z51" s="19">
        <v>0</v>
      </c>
      <c r="AA51" s="19"/>
      <c r="AB51" s="16">
        <v>0</v>
      </c>
      <c r="AC51" s="16"/>
      <c r="AD51" s="19">
        <v>0</v>
      </c>
      <c r="AE51" s="19"/>
      <c r="AF51" s="16">
        <v>0</v>
      </c>
      <c r="AG51" s="16"/>
      <c r="AH51" s="19">
        <v>0</v>
      </c>
      <c r="AI51" s="19"/>
      <c r="AJ51" s="16">
        <v>0</v>
      </c>
      <c r="AK51" s="16"/>
      <c r="AL51" s="19">
        <v>0</v>
      </c>
      <c r="AM51" s="19"/>
      <c r="AN51" s="16">
        <v>0</v>
      </c>
      <c r="AO51" s="16"/>
      <c r="AP51" s="19">
        <v>0</v>
      </c>
      <c r="AQ51" s="19"/>
      <c r="AR51" s="16">
        <v>0</v>
      </c>
      <c r="AS51" s="16"/>
      <c r="AT51" s="16">
        <v>0</v>
      </c>
      <c r="AU51" s="16"/>
      <c r="AV51" s="16">
        <v>0</v>
      </c>
      <c r="AW51" s="16"/>
      <c r="AX51" s="19">
        <v>0</v>
      </c>
      <c r="AY51" s="19"/>
      <c r="AZ51" s="16">
        <v>0</v>
      </c>
      <c r="BA51" s="16"/>
      <c r="BB51" s="16">
        <v>0</v>
      </c>
      <c r="BC51" s="16"/>
      <c r="BD51" s="16">
        <v>0</v>
      </c>
      <c r="BE51" s="16"/>
      <c r="BF51" s="19">
        <v>0</v>
      </c>
      <c r="BG51" s="19"/>
      <c r="BH51" s="16">
        <v>0</v>
      </c>
      <c r="BI51" s="16"/>
      <c r="BJ51" s="19">
        <v>0</v>
      </c>
      <c r="BK51" s="19"/>
      <c r="BL51" s="16">
        <v>0</v>
      </c>
      <c r="BM51" s="16"/>
      <c r="BN51" s="19">
        <v>0</v>
      </c>
      <c r="BO51" s="19"/>
      <c r="BP51" s="16">
        <v>0</v>
      </c>
      <c r="BQ51" s="16"/>
      <c r="BR51" s="19">
        <v>0</v>
      </c>
      <c r="BS51" s="19"/>
      <c r="BT51" s="16">
        <v>0</v>
      </c>
      <c r="BU51" s="16"/>
      <c r="BV51" s="19">
        <v>0</v>
      </c>
      <c r="BW51" s="19"/>
      <c r="BX51" s="16">
        <v>0</v>
      </c>
      <c r="BY51" s="16"/>
      <c r="BZ51" s="19">
        <v>0</v>
      </c>
      <c r="CA51" s="19"/>
      <c r="CB51" s="16">
        <v>0</v>
      </c>
      <c r="CC51" s="16"/>
      <c r="CD51" s="16">
        <v>0</v>
      </c>
      <c r="CE51" s="16"/>
      <c r="CF51" s="16">
        <v>0</v>
      </c>
      <c r="CG51" s="16"/>
      <c r="CH51" s="16">
        <v>0</v>
      </c>
      <c r="CI51" s="16"/>
      <c r="CJ51" s="16">
        <v>0</v>
      </c>
      <c r="CK51" s="16"/>
      <c r="CL51" s="19">
        <v>0</v>
      </c>
      <c r="CM51" s="19"/>
      <c r="CN51" s="16">
        <v>0</v>
      </c>
      <c r="CO51" s="16"/>
      <c r="CP51" s="19">
        <v>0</v>
      </c>
      <c r="CQ51" s="19"/>
      <c r="CR51" s="16">
        <v>1</v>
      </c>
      <c r="CS51" s="16"/>
      <c r="CT51" s="19">
        <v>9.3399999999999993E-5</v>
      </c>
      <c r="CU51" s="19"/>
      <c r="CV51" s="16">
        <v>12</v>
      </c>
      <c r="CW51" s="16"/>
      <c r="CX51" s="19">
        <v>5.5579999999999996E-4</v>
      </c>
      <c r="CY51" s="19"/>
      <c r="CZ51" s="16">
        <v>0</v>
      </c>
      <c r="DA51" s="16"/>
      <c r="DB51" s="19">
        <v>0</v>
      </c>
      <c r="DC51" s="19"/>
      <c r="DD51" s="16">
        <v>0</v>
      </c>
      <c r="DE51" s="16"/>
      <c r="DF51" s="19">
        <v>0</v>
      </c>
      <c r="DG51" s="19"/>
    </row>
    <row r="52" spans="2:111" s="1" customFormat="1" ht="19.149999999999999" customHeight="1" x14ac:dyDescent="0.2">
      <c r="C52" s="11" t="s">
        <v>65</v>
      </c>
      <c r="D52" s="11"/>
      <c r="E52" s="11"/>
      <c r="F52" s="11"/>
      <c r="G52" s="11"/>
      <c r="H52" s="11"/>
      <c r="I52" s="16">
        <v>0</v>
      </c>
      <c r="J52" s="16"/>
      <c r="K52" s="16"/>
      <c r="L52" s="16"/>
      <c r="M52" s="19">
        <v>0</v>
      </c>
      <c r="N52" s="19"/>
      <c r="O52" s="19"/>
      <c r="P52" s="16">
        <v>0</v>
      </c>
      <c r="Q52" s="16"/>
      <c r="R52" s="19">
        <v>0</v>
      </c>
      <c r="S52" s="19"/>
      <c r="T52" s="16">
        <v>0</v>
      </c>
      <c r="U52" s="16"/>
      <c r="V52" s="19">
        <v>0</v>
      </c>
      <c r="W52" s="19"/>
      <c r="X52" s="16">
        <v>0</v>
      </c>
      <c r="Y52" s="16"/>
      <c r="Z52" s="19">
        <v>0</v>
      </c>
      <c r="AA52" s="19"/>
      <c r="AB52" s="16">
        <v>0</v>
      </c>
      <c r="AC52" s="16"/>
      <c r="AD52" s="19">
        <v>0</v>
      </c>
      <c r="AE52" s="19"/>
      <c r="AF52" s="16">
        <v>0</v>
      </c>
      <c r="AG52" s="16"/>
      <c r="AH52" s="19">
        <v>0</v>
      </c>
      <c r="AI52" s="19"/>
      <c r="AJ52" s="16">
        <v>0</v>
      </c>
      <c r="AK52" s="16"/>
      <c r="AL52" s="19">
        <v>0</v>
      </c>
      <c r="AM52" s="19"/>
      <c r="AN52" s="16">
        <v>0</v>
      </c>
      <c r="AO52" s="16"/>
      <c r="AP52" s="19">
        <v>0</v>
      </c>
      <c r="AQ52" s="19"/>
      <c r="AR52" s="16">
        <v>0</v>
      </c>
      <c r="AS52" s="16"/>
      <c r="AT52" s="16">
        <v>0</v>
      </c>
      <c r="AU52" s="16"/>
      <c r="AV52" s="16">
        <v>0</v>
      </c>
      <c r="AW52" s="16"/>
      <c r="AX52" s="19">
        <v>0</v>
      </c>
      <c r="AY52" s="19"/>
      <c r="AZ52" s="16">
        <v>0</v>
      </c>
      <c r="BA52" s="16"/>
      <c r="BB52" s="16">
        <v>0</v>
      </c>
      <c r="BC52" s="16"/>
      <c r="BD52" s="16">
        <v>0</v>
      </c>
      <c r="BE52" s="16"/>
      <c r="BF52" s="19">
        <v>0</v>
      </c>
      <c r="BG52" s="19"/>
      <c r="BH52" s="16">
        <v>0</v>
      </c>
      <c r="BI52" s="16"/>
      <c r="BJ52" s="19">
        <v>0</v>
      </c>
      <c r="BK52" s="19"/>
      <c r="BL52" s="16">
        <v>0</v>
      </c>
      <c r="BM52" s="16"/>
      <c r="BN52" s="19">
        <v>0</v>
      </c>
      <c r="BO52" s="19"/>
      <c r="BP52" s="16">
        <v>0</v>
      </c>
      <c r="BQ52" s="16"/>
      <c r="BR52" s="19">
        <v>0</v>
      </c>
      <c r="BS52" s="19"/>
      <c r="BT52" s="16">
        <v>0</v>
      </c>
      <c r="BU52" s="16"/>
      <c r="BV52" s="19">
        <v>0</v>
      </c>
      <c r="BW52" s="19"/>
      <c r="BX52" s="16">
        <v>1</v>
      </c>
      <c r="BY52" s="16"/>
      <c r="BZ52" s="19">
        <v>0</v>
      </c>
      <c r="CA52" s="19"/>
      <c r="CB52" s="16">
        <v>1</v>
      </c>
      <c r="CC52" s="16"/>
      <c r="CD52" s="16">
        <v>0</v>
      </c>
      <c r="CE52" s="16"/>
      <c r="CF52" s="16">
        <v>1</v>
      </c>
      <c r="CG52" s="16"/>
      <c r="CH52" s="16">
        <v>0</v>
      </c>
      <c r="CI52" s="16"/>
      <c r="CJ52" s="16">
        <v>0</v>
      </c>
      <c r="CK52" s="16"/>
      <c r="CL52" s="19">
        <v>0</v>
      </c>
      <c r="CM52" s="19"/>
      <c r="CN52" s="16">
        <v>0</v>
      </c>
      <c r="CO52" s="16"/>
      <c r="CP52" s="19">
        <v>0</v>
      </c>
      <c r="CQ52" s="19"/>
      <c r="CR52" s="16">
        <v>6</v>
      </c>
      <c r="CS52" s="16"/>
      <c r="CT52" s="19">
        <v>165.82484109999999</v>
      </c>
      <c r="CU52" s="19"/>
      <c r="CV52" s="16">
        <v>8</v>
      </c>
      <c r="CW52" s="16"/>
      <c r="CX52" s="19">
        <v>28.672443000000001</v>
      </c>
      <c r="CY52" s="19"/>
      <c r="CZ52" s="16">
        <v>2</v>
      </c>
      <c r="DA52" s="16"/>
      <c r="DB52" s="19">
        <v>477.0067947</v>
      </c>
      <c r="DC52" s="19"/>
      <c r="DD52" s="16">
        <v>0</v>
      </c>
      <c r="DE52" s="16"/>
      <c r="DF52" s="19">
        <v>0</v>
      </c>
      <c r="DG52" s="19"/>
    </row>
    <row r="53" spans="2:111" s="1" customFormat="1" ht="19.149999999999999" customHeight="1" x14ac:dyDescent="0.2">
      <c r="C53" s="11" t="s">
        <v>43</v>
      </c>
      <c r="D53" s="11"/>
      <c r="E53" s="11"/>
      <c r="F53" s="11"/>
      <c r="G53" s="11"/>
      <c r="H53" s="11"/>
      <c r="I53" s="16">
        <v>0</v>
      </c>
      <c r="J53" s="16"/>
      <c r="K53" s="16"/>
      <c r="L53" s="16"/>
      <c r="M53" s="19">
        <v>0</v>
      </c>
      <c r="N53" s="19"/>
      <c r="O53" s="19"/>
      <c r="P53" s="16">
        <v>50</v>
      </c>
      <c r="Q53" s="16"/>
      <c r="R53" s="19">
        <v>17.789717</v>
      </c>
      <c r="S53" s="19"/>
      <c r="T53" s="16">
        <v>0</v>
      </c>
      <c r="U53" s="16"/>
      <c r="V53" s="19">
        <v>0</v>
      </c>
      <c r="W53" s="19"/>
      <c r="X53" s="16">
        <v>0</v>
      </c>
      <c r="Y53" s="16"/>
      <c r="Z53" s="19">
        <v>0</v>
      </c>
      <c r="AA53" s="19"/>
      <c r="AB53" s="16">
        <v>4</v>
      </c>
      <c r="AC53" s="16"/>
      <c r="AD53" s="19">
        <v>1784.2619769999999</v>
      </c>
      <c r="AE53" s="19"/>
      <c r="AF53" s="16">
        <v>210</v>
      </c>
      <c r="AG53" s="16"/>
      <c r="AH53" s="19">
        <v>876.34053010000002</v>
      </c>
      <c r="AI53" s="19"/>
      <c r="AJ53" s="16">
        <v>9</v>
      </c>
      <c r="AK53" s="16"/>
      <c r="AL53" s="19">
        <v>3165.5792369999999</v>
      </c>
      <c r="AM53" s="19"/>
      <c r="AN53" s="16">
        <v>4</v>
      </c>
      <c r="AO53" s="16"/>
      <c r="AP53" s="19">
        <v>352.47617289999999</v>
      </c>
      <c r="AQ53" s="19"/>
      <c r="AR53" s="16">
        <v>0</v>
      </c>
      <c r="AS53" s="16"/>
      <c r="AT53" s="16">
        <v>0</v>
      </c>
      <c r="AU53" s="16"/>
      <c r="AV53" s="16">
        <v>10</v>
      </c>
      <c r="AW53" s="16"/>
      <c r="AX53" s="19">
        <v>7.8389021000000003</v>
      </c>
      <c r="AY53" s="19"/>
      <c r="AZ53" s="16">
        <v>233</v>
      </c>
      <c r="BA53" s="16"/>
      <c r="BB53" s="16">
        <v>4402.2348420999997</v>
      </c>
      <c r="BC53" s="16"/>
      <c r="BD53" s="16">
        <v>0</v>
      </c>
      <c r="BE53" s="16"/>
      <c r="BF53" s="19">
        <v>0</v>
      </c>
      <c r="BG53" s="19"/>
      <c r="BH53" s="16">
        <v>6</v>
      </c>
      <c r="BI53" s="16"/>
      <c r="BJ53" s="19">
        <v>24.2908553</v>
      </c>
      <c r="BK53" s="19"/>
      <c r="BL53" s="16">
        <v>32</v>
      </c>
      <c r="BM53" s="16"/>
      <c r="BN53" s="19">
        <v>285.21674569999999</v>
      </c>
      <c r="BO53" s="19"/>
      <c r="BP53" s="16">
        <v>0</v>
      </c>
      <c r="BQ53" s="16"/>
      <c r="BR53" s="19">
        <v>0</v>
      </c>
      <c r="BS53" s="19"/>
      <c r="BT53" s="16">
        <v>0</v>
      </c>
      <c r="BU53" s="16"/>
      <c r="BV53" s="19">
        <v>0</v>
      </c>
      <c r="BW53" s="19"/>
      <c r="BX53" s="16">
        <v>0</v>
      </c>
      <c r="BY53" s="16"/>
      <c r="BZ53" s="19">
        <v>0</v>
      </c>
      <c r="CA53" s="19"/>
      <c r="CB53" s="16">
        <v>38</v>
      </c>
      <c r="CC53" s="16"/>
      <c r="CD53" s="16">
        <v>309.50760100000002</v>
      </c>
      <c r="CE53" s="16"/>
      <c r="CF53" s="16">
        <v>325</v>
      </c>
      <c r="CG53" s="16"/>
      <c r="CH53" s="16">
        <v>6513.7941370999997</v>
      </c>
      <c r="CI53" s="16"/>
      <c r="CJ53" s="16">
        <v>0</v>
      </c>
      <c r="CK53" s="16"/>
      <c r="CL53" s="19">
        <v>0</v>
      </c>
      <c r="CM53" s="19"/>
      <c r="CN53" s="16">
        <v>1</v>
      </c>
      <c r="CO53" s="16"/>
      <c r="CP53" s="19">
        <v>4.09232E-2</v>
      </c>
      <c r="CQ53" s="19"/>
      <c r="CR53" s="16">
        <v>30</v>
      </c>
      <c r="CS53" s="16"/>
      <c r="CT53" s="19">
        <v>453.6720957</v>
      </c>
      <c r="CU53" s="19"/>
      <c r="CV53" s="16">
        <v>33</v>
      </c>
      <c r="CW53" s="16"/>
      <c r="CX53" s="19">
        <v>36.784154999999998</v>
      </c>
      <c r="CY53" s="19"/>
      <c r="CZ53" s="16">
        <v>1024</v>
      </c>
      <c r="DA53" s="16"/>
      <c r="DB53" s="19">
        <v>33545.528053499998</v>
      </c>
      <c r="DC53" s="19"/>
      <c r="DD53" s="16">
        <v>87</v>
      </c>
      <c r="DE53" s="16"/>
      <c r="DF53" s="19">
        <v>89.974128800000003</v>
      </c>
      <c r="DG53" s="19"/>
    </row>
    <row r="54" spans="2:111" s="1" customFormat="1" ht="19.149999999999999" customHeight="1" x14ac:dyDescent="0.2">
      <c r="C54" s="11" t="s">
        <v>44</v>
      </c>
      <c r="D54" s="11"/>
      <c r="E54" s="11"/>
      <c r="F54" s="11"/>
      <c r="G54" s="11"/>
      <c r="H54" s="11"/>
      <c r="I54" s="16">
        <v>2</v>
      </c>
      <c r="J54" s="16"/>
      <c r="K54" s="16"/>
      <c r="L54" s="16"/>
      <c r="M54" s="19">
        <v>9.4675083000000004</v>
      </c>
      <c r="N54" s="19"/>
      <c r="O54" s="19"/>
      <c r="P54" s="16">
        <v>1</v>
      </c>
      <c r="Q54" s="16"/>
      <c r="R54" s="19">
        <v>0.33838299999999999</v>
      </c>
      <c r="S54" s="19"/>
      <c r="T54" s="16">
        <v>0</v>
      </c>
      <c r="U54" s="16"/>
      <c r="V54" s="19">
        <v>0</v>
      </c>
      <c r="W54" s="19"/>
      <c r="X54" s="16">
        <v>0</v>
      </c>
      <c r="Y54" s="16"/>
      <c r="Z54" s="19">
        <v>0</v>
      </c>
      <c r="AA54" s="19"/>
      <c r="AB54" s="16">
        <v>4</v>
      </c>
      <c r="AC54" s="16"/>
      <c r="AD54" s="19">
        <v>41.289251999999998</v>
      </c>
      <c r="AE54" s="19"/>
      <c r="AF54" s="16">
        <v>169</v>
      </c>
      <c r="AG54" s="16"/>
      <c r="AH54" s="19">
        <v>536.02395469999999</v>
      </c>
      <c r="AI54" s="19"/>
      <c r="AJ54" s="16">
        <v>16</v>
      </c>
      <c r="AK54" s="16"/>
      <c r="AL54" s="19">
        <v>850.27164189999996</v>
      </c>
      <c r="AM54" s="19"/>
      <c r="AN54" s="16">
        <v>5</v>
      </c>
      <c r="AO54" s="16"/>
      <c r="AP54" s="19">
        <v>2736.4238498999998</v>
      </c>
      <c r="AQ54" s="19"/>
      <c r="AR54" s="16">
        <v>0</v>
      </c>
      <c r="AS54" s="16"/>
      <c r="AT54" s="16">
        <v>0</v>
      </c>
      <c r="AU54" s="16"/>
      <c r="AV54" s="16">
        <v>0</v>
      </c>
      <c r="AW54" s="16"/>
      <c r="AX54" s="19">
        <v>0</v>
      </c>
      <c r="AY54" s="19"/>
      <c r="AZ54" s="16">
        <v>190</v>
      </c>
      <c r="BA54" s="16"/>
      <c r="BB54" s="16">
        <v>4122.7194465000002</v>
      </c>
      <c r="BC54" s="16"/>
      <c r="BD54" s="16">
        <v>5</v>
      </c>
      <c r="BE54" s="16"/>
      <c r="BF54" s="19">
        <v>5204.7500161999997</v>
      </c>
      <c r="BG54" s="19"/>
      <c r="BH54" s="16">
        <v>2</v>
      </c>
      <c r="BI54" s="16"/>
      <c r="BJ54" s="19">
        <v>2.2374399999999999</v>
      </c>
      <c r="BK54" s="19"/>
      <c r="BL54" s="16">
        <v>1</v>
      </c>
      <c r="BM54" s="16"/>
      <c r="BN54" s="19">
        <v>2.4217404999999999</v>
      </c>
      <c r="BO54" s="19"/>
      <c r="BP54" s="16">
        <v>0</v>
      </c>
      <c r="BQ54" s="16"/>
      <c r="BR54" s="19">
        <v>0</v>
      </c>
      <c r="BS54" s="19"/>
      <c r="BT54" s="16">
        <v>0</v>
      </c>
      <c r="BU54" s="16"/>
      <c r="BV54" s="19">
        <v>0</v>
      </c>
      <c r="BW54" s="19"/>
      <c r="BX54" s="16">
        <v>8</v>
      </c>
      <c r="BY54" s="16"/>
      <c r="BZ54" s="19">
        <v>38.0192257</v>
      </c>
      <c r="CA54" s="19"/>
      <c r="CB54" s="16">
        <v>16</v>
      </c>
      <c r="CC54" s="16"/>
      <c r="CD54" s="16">
        <v>5247.4284224000003</v>
      </c>
      <c r="CE54" s="16"/>
      <c r="CF54" s="16">
        <v>213</v>
      </c>
      <c r="CG54" s="16"/>
      <c r="CH54" s="16">
        <v>9421.2430122000005</v>
      </c>
      <c r="CI54" s="16"/>
      <c r="CJ54" s="16">
        <v>0</v>
      </c>
      <c r="CK54" s="16"/>
      <c r="CL54" s="19">
        <v>0</v>
      </c>
      <c r="CM54" s="19"/>
      <c r="CN54" s="16">
        <v>0</v>
      </c>
      <c r="CO54" s="16"/>
      <c r="CP54" s="19">
        <v>0</v>
      </c>
      <c r="CQ54" s="19"/>
      <c r="CR54" s="16">
        <v>6</v>
      </c>
      <c r="CS54" s="16"/>
      <c r="CT54" s="19">
        <v>184.058854</v>
      </c>
      <c r="CU54" s="19"/>
      <c r="CV54" s="16">
        <v>1</v>
      </c>
      <c r="CW54" s="16"/>
      <c r="CX54" s="19">
        <v>1.3438600000000001</v>
      </c>
      <c r="CY54" s="19"/>
      <c r="CZ54" s="16">
        <v>42</v>
      </c>
      <c r="DA54" s="16"/>
      <c r="DB54" s="19">
        <v>8551.3001535000003</v>
      </c>
      <c r="DC54" s="19"/>
      <c r="DD54" s="16">
        <v>65</v>
      </c>
      <c r="DE54" s="16"/>
      <c r="DF54" s="19">
        <v>2340.7476412000001</v>
      </c>
      <c r="DG54" s="19"/>
    </row>
    <row r="55" spans="2:111" s="1" customFormat="1" ht="19.149999999999999" customHeight="1" x14ac:dyDescent="0.2">
      <c r="C55" s="11" t="s">
        <v>73</v>
      </c>
      <c r="D55" s="11"/>
      <c r="E55" s="11"/>
      <c r="F55" s="11"/>
      <c r="G55" s="11"/>
      <c r="H55" s="11"/>
      <c r="I55" s="16">
        <v>0</v>
      </c>
      <c r="J55" s="16"/>
      <c r="K55" s="16"/>
      <c r="L55" s="16"/>
      <c r="M55" s="19">
        <v>0</v>
      </c>
      <c r="N55" s="19"/>
      <c r="O55" s="19"/>
      <c r="P55" s="16">
        <v>0</v>
      </c>
      <c r="Q55" s="16"/>
      <c r="R55" s="19">
        <v>0</v>
      </c>
      <c r="S55" s="19"/>
      <c r="T55" s="16">
        <v>0</v>
      </c>
      <c r="U55" s="16"/>
      <c r="V55" s="19">
        <v>0</v>
      </c>
      <c r="W55" s="19"/>
      <c r="X55" s="16">
        <v>0</v>
      </c>
      <c r="Y55" s="16"/>
      <c r="Z55" s="19">
        <v>0</v>
      </c>
      <c r="AA55" s="19"/>
      <c r="AB55" s="16">
        <v>0</v>
      </c>
      <c r="AC55" s="16"/>
      <c r="AD55" s="19">
        <v>0</v>
      </c>
      <c r="AE55" s="19"/>
      <c r="AF55" s="16">
        <v>0</v>
      </c>
      <c r="AG55" s="16"/>
      <c r="AH55" s="19">
        <v>0</v>
      </c>
      <c r="AI55" s="19"/>
      <c r="AJ55" s="16">
        <v>0</v>
      </c>
      <c r="AK55" s="16"/>
      <c r="AL55" s="19">
        <v>0</v>
      </c>
      <c r="AM55" s="19"/>
      <c r="AN55" s="16">
        <v>0</v>
      </c>
      <c r="AO55" s="16"/>
      <c r="AP55" s="19">
        <v>0</v>
      </c>
      <c r="AQ55" s="19"/>
      <c r="AR55" s="16">
        <v>0</v>
      </c>
      <c r="AS55" s="16"/>
      <c r="AT55" s="16">
        <v>0</v>
      </c>
      <c r="AU55" s="16"/>
      <c r="AV55" s="16">
        <v>0</v>
      </c>
      <c r="AW55" s="16"/>
      <c r="AX55" s="19">
        <v>0</v>
      </c>
      <c r="AY55" s="19"/>
      <c r="AZ55" s="16">
        <v>0</v>
      </c>
      <c r="BA55" s="16"/>
      <c r="BB55" s="16">
        <v>0</v>
      </c>
      <c r="BC55" s="16"/>
      <c r="BD55" s="16">
        <v>0</v>
      </c>
      <c r="BE55" s="16"/>
      <c r="BF55" s="19">
        <v>0</v>
      </c>
      <c r="BG55" s="19"/>
      <c r="BH55" s="16">
        <v>0</v>
      </c>
      <c r="BI55" s="16"/>
      <c r="BJ55" s="19">
        <v>0</v>
      </c>
      <c r="BK55" s="19"/>
      <c r="BL55" s="16">
        <v>0</v>
      </c>
      <c r="BM55" s="16"/>
      <c r="BN55" s="19">
        <v>0</v>
      </c>
      <c r="BO55" s="19"/>
      <c r="BP55" s="16">
        <v>0</v>
      </c>
      <c r="BQ55" s="16"/>
      <c r="BR55" s="19">
        <v>0</v>
      </c>
      <c r="BS55" s="19"/>
      <c r="BT55" s="16">
        <v>0</v>
      </c>
      <c r="BU55" s="16"/>
      <c r="BV55" s="19">
        <v>0</v>
      </c>
      <c r="BW55" s="19"/>
      <c r="BX55" s="16">
        <v>0</v>
      </c>
      <c r="BY55" s="16"/>
      <c r="BZ55" s="19">
        <v>0</v>
      </c>
      <c r="CA55" s="19"/>
      <c r="CB55" s="16">
        <v>0</v>
      </c>
      <c r="CC55" s="16"/>
      <c r="CD55" s="16">
        <v>0</v>
      </c>
      <c r="CE55" s="16"/>
      <c r="CF55" s="16">
        <v>0</v>
      </c>
      <c r="CG55" s="16"/>
      <c r="CH55" s="16">
        <v>0</v>
      </c>
      <c r="CI55" s="16"/>
      <c r="CJ55" s="16">
        <v>0</v>
      </c>
      <c r="CK55" s="16"/>
      <c r="CL55" s="19">
        <v>0</v>
      </c>
      <c r="CM55" s="19"/>
      <c r="CN55" s="16">
        <v>0</v>
      </c>
      <c r="CO55" s="16"/>
      <c r="CP55" s="19">
        <v>0</v>
      </c>
      <c r="CQ55" s="19"/>
      <c r="CR55" s="16">
        <v>0</v>
      </c>
      <c r="CS55" s="16"/>
      <c r="CT55" s="19">
        <v>0</v>
      </c>
      <c r="CU55" s="19"/>
      <c r="CV55" s="16">
        <v>0</v>
      </c>
      <c r="CW55" s="16"/>
      <c r="CX55" s="19">
        <v>0</v>
      </c>
      <c r="CY55" s="19"/>
      <c r="CZ55" s="16">
        <v>0</v>
      </c>
      <c r="DA55" s="16"/>
      <c r="DB55" s="19">
        <v>0</v>
      </c>
      <c r="DC55" s="19"/>
      <c r="DD55" s="16">
        <v>0</v>
      </c>
      <c r="DE55" s="16"/>
      <c r="DF55" s="19">
        <v>0</v>
      </c>
      <c r="DG55" s="19"/>
    </row>
    <row r="56" spans="2:111" s="1" customFormat="1" ht="19.149999999999999" customHeight="1" x14ac:dyDescent="0.2">
      <c r="C56" s="11" t="s">
        <v>45</v>
      </c>
      <c r="D56" s="11"/>
      <c r="E56" s="11"/>
      <c r="F56" s="11"/>
      <c r="G56" s="11"/>
      <c r="H56" s="11"/>
      <c r="I56" s="16">
        <v>4</v>
      </c>
      <c r="J56" s="16"/>
      <c r="K56" s="16"/>
      <c r="L56" s="16"/>
      <c r="M56" s="19">
        <v>0.52307000000000003</v>
      </c>
      <c r="N56" s="19"/>
      <c r="O56" s="19"/>
      <c r="P56" s="16">
        <v>5</v>
      </c>
      <c r="Q56" s="16"/>
      <c r="R56" s="19">
        <v>5.6721304999999997</v>
      </c>
      <c r="S56" s="19"/>
      <c r="T56" s="16">
        <v>3</v>
      </c>
      <c r="U56" s="16"/>
      <c r="V56" s="19">
        <v>4.4868304999999999</v>
      </c>
      <c r="W56" s="19"/>
      <c r="X56" s="16">
        <v>0</v>
      </c>
      <c r="Y56" s="16"/>
      <c r="Z56" s="19">
        <v>0</v>
      </c>
      <c r="AA56" s="19"/>
      <c r="AB56" s="16">
        <v>3</v>
      </c>
      <c r="AC56" s="16"/>
      <c r="AD56" s="19">
        <v>22.514446700000001</v>
      </c>
      <c r="AE56" s="19"/>
      <c r="AF56" s="16">
        <v>883</v>
      </c>
      <c r="AG56" s="16"/>
      <c r="AH56" s="19">
        <v>2546.6073363</v>
      </c>
      <c r="AI56" s="19"/>
      <c r="AJ56" s="16">
        <v>10</v>
      </c>
      <c r="AK56" s="16"/>
      <c r="AL56" s="19">
        <v>31.001328000000001</v>
      </c>
      <c r="AM56" s="19"/>
      <c r="AN56" s="16">
        <v>6</v>
      </c>
      <c r="AO56" s="16"/>
      <c r="AP56" s="19">
        <v>1491.4889754999999</v>
      </c>
      <c r="AQ56" s="19"/>
      <c r="AR56" s="16">
        <v>0</v>
      </c>
      <c r="AS56" s="16"/>
      <c r="AT56" s="16">
        <v>0</v>
      </c>
      <c r="AU56" s="16"/>
      <c r="AV56" s="16">
        <v>0</v>
      </c>
      <c r="AW56" s="16"/>
      <c r="AX56" s="19">
        <v>0</v>
      </c>
      <c r="AY56" s="19"/>
      <c r="AZ56" s="16">
        <v>899</v>
      </c>
      <c r="BA56" s="16"/>
      <c r="BB56" s="16">
        <v>4069.0976397999998</v>
      </c>
      <c r="BC56" s="16"/>
      <c r="BD56" s="16">
        <v>0</v>
      </c>
      <c r="BE56" s="16"/>
      <c r="BF56" s="19">
        <v>0</v>
      </c>
      <c r="BG56" s="19"/>
      <c r="BH56" s="16">
        <v>15</v>
      </c>
      <c r="BI56" s="16"/>
      <c r="BJ56" s="19">
        <v>56.2058599</v>
      </c>
      <c r="BK56" s="19"/>
      <c r="BL56" s="16">
        <v>41</v>
      </c>
      <c r="BM56" s="16"/>
      <c r="BN56" s="19">
        <v>300.6143826</v>
      </c>
      <c r="BO56" s="19"/>
      <c r="BP56" s="16">
        <v>0</v>
      </c>
      <c r="BQ56" s="16"/>
      <c r="BR56" s="19">
        <v>0</v>
      </c>
      <c r="BS56" s="19"/>
      <c r="BT56" s="16">
        <v>0</v>
      </c>
      <c r="BU56" s="16"/>
      <c r="BV56" s="19">
        <v>0</v>
      </c>
      <c r="BW56" s="19"/>
      <c r="BX56" s="16">
        <v>39</v>
      </c>
      <c r="BY56" s="16"/>
      <c r="BZ56" s="19">
        <v>0.5009903</v>
      </c>
      <c r="CA56" s="19"/>
      <c r="CB56" s="16">
        <v>95</v>
      </c>
      <c r="CC56" s="16"/>
      <c r="CD56" s="16">
        <v>357.32123280000002</v>
      </c>
      <c r="CE56" s="16"/>
      <c r="CF56" s="16">
        <v>1009</v>
      </c>
      <c r="CG56" s="16"/>
      <c r="CH56" s="16">
        <v>4459.6153502999996</v>
      </c>
      <c r="CI56" s="16"/>
      <c r="CJ56" s="16">
        <v>1</v>
      </c>
      <c r="CK56" s="16"/>
      <c r="CL56" s="19">
        <v>224.02861820000001</v>
      </c>
      <c r="CM56" s="19"/>
      <c r="CN56" s="16">
        <v>10</v>
      </c>
      <c r="CO56" s="16"/>
      <c r="CP56" s="19">
        <v>112.05410000000001</v>
      </c>
      <c r="CQ56" s="19"/>
      <c r="CR56" s="16">
        <v>8</v>
      </c>
      <c r="CS56" s="16"/>
      <c r="CT56" s="19">
        <v>142.10911630000001</v>
      </c>
      <c r="CU56" s="19"/>
      <c r="CV56" s="16">
        <v>251</v>
      </c>
      <c r="CW56" s="16"/>
      <c r="CX56" s="19">
        <v>463.34065889999999</v>
      </c>
      <c r="CY56" s="19"/>
      <c r="CZ56" s="16">
        <v>113</v>
      </c>
      <c r="DA56" s="16"/>
      <c r="DB56" s="19">
        <v>218.7490603</v>
      </c>
      <c r="DC56" s="19"/>
      <c r="DD56" s="16">
        <v>133</v>
      </c>
      <c r="DE56" s="16"/>
      <c r="DF56" s="19">
        <v>91.763390599999994</v>
      </c>
      <c r="DG56" s="19"/>
    </row>
    <row r="57" spans="2:111" s="1" customFormat="1" ht="19.149999999999999" customHeight="1" x14ac:dyDescent="0.2">
      <c r="C57" s="11" t="s">
        <v>74</v>
      </c>
      <c r="D57" s="11"/>
      <c r="E57" s="11"/>
      <c r="F57" s="11"/>
      <c r="G57" s="11"/>
      <c r="H57" s="11"/>
      <c r="I57" s="16">
        <v>0</v>
      </c>
      <c r="J57" s="16"/>
      <c r="K57" s="16"/>
      <c r="L57" s="16"/>
      <c r="M57" s="19">
        <v>0</v>
      </c>
      <c r="N57" s="19"/>
      <c r="O57" s="19"/>
      <c r="P57" s="16">
        <v>0</v>
      </c>
      <c r="Q57" s="16"/>
      <c r="R57" s="19">
        <v>0</v>
      </c>
      <c r="S57" s="19"/>
      <c r="T57" s="16">
        <v>0</v>
      </c>
      <c r="U57" s="16"/>
      <c r="V57" s="19">
        <v>0</v>
      </c>
      <c r="W57" s="19"/>
      <c r="X57" s="16">
        <v>0</v>
      </c>
      <c r="Y57" s="16"/>
      <c r="Z57" s="19">
        <v>0</v>
      </c>
      <c r="AA57" s="19"/>
      <c r="AB57" s="16">
        <v>0</v>
      </c>
      <c r="AC57" s="16"/>
      <c r="AD57" s="19">
        <v>0</v>
      </c>
      <c r="AE57" s="19"/>
      <c r="AF57" s="16">
        <v>0</v>
      </c>
      <c r="AG57" s="16"/>
      <c r="AH57" s="19">
        <v>0</v>
      </c>
      <c r="AI57" s="19"/>
      <c r="AJ57" s="16">
        <v>0</v>
      </c>
      <c r="AK57" s="16"/>
      <c r="AL57" s="19">
        <v>0</v>
      </c>
      <c r="AM57" s="19"/>
      <c r="AN57" s="16">
        <v>0</v>
      </c>
      <c r="AO57" s="16"/>
      <c r="AP57" s="19">
        <v>0</v>
      </c>
      <c r="AQ57" s="19"/>
      <c r="AR57" s="16">
        <v>0</v>
      </c>
      <c r="AS57" s="16"/>
      <c r="AT57" s="16">
        <v>0</v>
      </c>
      <c r="AU57" s="16"/>
      <c r="AV57" s="16">
        <v>0</v>
      </c>
      <c r="AW57" s="16"/>
      <c r="AX57" s="19">
        <v>0</v>
      </c>
      <c r="AY57" s="19"/>
      <c r="AZ57" s="16">
        <v>0</v>
      </c>
      <c r="BA57" s="16"/>
      <c r="BB57" s="16">
        <v>0</v>
      </c>
      <c r="BC57" s="16"/>
      <c r="BD57" s="16">
        <v>0</v>
      </c>
      <c r="BE57" s="16"/>
      <c r="BF57" s="19">
        <v>0</v>
      </c>
      <c r="BG57" s="19"/>
      <c r="BH57" s="16">
        <v>0</v>
      </c>
      <c r="BI57" s="16"/>
      <c r="BJ57" s="19">
        <v>0</v>
      </c>
      <c r="BK57" s="19"/>
      <c r="BL57" s="16">
        <v>0</v>
      </c>
      <c r="BM57" s="16"/>
      <c r="BN57" s="19">
        <v>0</v>
      </c>
      <c r="BO57" s="19"/>
      <c r="BP57" s="16">
        <v>0</v>
      </c>
      <c r="BQ57" s="16"/>
      <c r="BR57" s="19">
        <v>0</v>
      </c>
      <c r="BS57" s="19"/>
      <c r="BT57" s="16">
        <v>0</v>
      </c>
      <c r="BU57" s="16"/>
      <c r="BV57" s="19">
        <v>0</v>
      </c>
      <c r="BW57" s="19"/>
      <c r="BX57" s="16">
        <v>0</v>
      </c>
      <c r="BY57" s="16"/>
      <c r="BZ57" s="19">
        <v>0</v>
      </c>
      <c r="CA57" s="19"/>
      <c r="CB57" s="16">
        <v>0</v>
      </c>
      <c r="CC57" s="16"/>
      <c r="CD57" s="16">
        <v>0</v>
      </c>
      <c r="CE57" s="16"/>
      <c r="CF57" s="16">
        <v>0</v>
      </c>
      <c r="CG57" s="16"/>
      <c r="CH57" s="16">
        <v>0</v>
      </c>
      <c r="CI57" s="16"/>
      <c r="CJ57" s="16">
        <v>0</v>
      </c>
      <c r="CK57" s="16"/>
      <c r="CL57" s="19">
        <v>0</v>
      </c>
      <c r="CM57" s="19"/>
      <c r="CN57" s="16">
        <v>0</v>
      </c>
      <c r="CO57" s="16"/>
      <c r="CP57" s="19">
        <v>0</v>
      </c>
      <c r="CQ57" s="19"/>
      <c r="CR57" s="16">
        <v>0</v>
      </c>
      <c r="CS57" s="16"/>
      <c r="CT57" s="19">
        <v>0</v>
      </c>
      <c r="CU57" s="19"/>
      <c r="CV57" s="16">
        <v>0</v>
      </c>
      <c r="CW57" s="16"/>
      <c r="CX57" s="19">
        <v>0</v>
      </c>
      <c r="CY57" s="19"/>
      <c r="CZ57" s="16">
        <v>0</v>
      </c>
      <c r="DA57" s="16"/>
      <c r="DB57" s="19">
        <v>0</v>
      </c>
      <c r="DC57" s="19"/>
      <c r="DD57" s="16">
        <v>0</v>
      </c>
      <c r="DE57" s="16"/>
      <c r="DF57" s="19">
        <v>0</v>
      </c>
      <c r="DG57" s="19"/>
    </row>
    <row r="58" spans="2:111" s="1" customFormat="1" ht="19.149999999999999" customHeight="1" x14ac:dyDescent="0.2">
      <c r="C58" s="11" t="s">
        <v>66</v>
      </c>
      <c r="D58" s="11"/>
      <c r="E58" s="11"/>
      <c r="F58" s="11"/>
      <c r="G58" s="11"/>
      <c r="H58" s="11"/>
      <c r="I58" s="16">
        <v>0</v>
      </c>
      <c r="J58" s="16"/>
      <c r="K58" s="16"/>
      <c r="L58" s="16"/>
      <c r="M58" s="19">
        <v>0</v>
      </c>
      <c r="N58" s="19"/>
      <c r="O58" s="19"/>
      <c r="P58" s="16">
        <v>0</v>
      </c>
      <c r="Q58" s="16"/>
      <c r="R58" s="19">
        <v>0</v>
      </c>
      <c r="S58" s="19"/>
      <c r="T58" s="16">
        <v>0</v>
      </c>
      <c r="U58" s="16"/>
      <c r="V58" s="19">
        <v>0</v>
      </c>
      <c r="W58" s="19"/>
      <c r="X58" s="16">
        <v>0</v>
      </c>
      <c r="Y58" s="16"/>
      <c r="Z58" s="19">
        <v>0</v>
      </c>
      <c r="AA58" s="19"/>
      <c r="AB58" s="16">
        <v>0</v>
      </c>
      <c r="AC58" s="16"/>
      <c r="AD58" s="19">
        <v>0</v>
      </c>
      <c r="AE58" s="19"/>
      <c r="AF58" s="16">
        <v>9</v>
      </c>
      <c r="AG58" s="16"/>
      <c r="AH58" s="19">
        <v>295.25936519999999</v>
      </c>
      <c r="AI58" s="19"/>
      <c r="AJ58" s="16">
        <v>2</v>
      </c>
      <c r="AK58" s="16"/>
      <c r="AL58" s="19">
        <v>13.161770000000001</v>
      </c>
      <c r="AM58" s="19"/>
      <c r="AN58" s="16">
        <v>0</v>
      </c>
      <c r="AO58" s="16"/>
      <c r="AP58" s="19">
        <v>0</v>
      </c>
      <c r="AQ58" s="19"/>
      <c r="AR58" s="16">
        <v>0</v>
      </c>
      <c r="AS58" s="16"/>
      <c r="AT58" s="16">
        <v>0</v>
      </c>
      <c r="AU58" s="16"/>
      <c r="AV58" s="16">
        <v>0</v>
      </c>
      <c r="AW58" s="16"/>
      <c r="AX58" s="19">
        <v>0</v>
      </c>
      <c r="AY58" s="19"/>
      <c r="AZ58" s="16">
        <v>11</v>
      </c>
      <c r="BA58" s="16"/>
      <c r="BB58" s="16">
        <v>308.42113519999998</v>
      </c>
      <c r="BC58" s="16"/>
      <c r="BD58" s="16">
        <v>0</v>
      </c>
      <c r="BE58" s="16"/>
      <c r="BF58" s="19">
        <v>0</v>
      </c>
      <c r="BG58" s="19"/>
      <c r="BH58" s="16">
        <v>0</v>
      </c>
      <c r="BI58" s="16"/>
      <c r="BJ58" s="19">
        <v>0</v>
      </c>
      <c r="BK58" s="19"/>
      <c r="BL58" s="16">
        <v>4</v>
      </c>
      <c r="BM58" s="16"/>
      <c r="BN58" s="19">
        <v>52.398719900000003</v>
      </c>
      <c r="BO58" s="19"/>
      <c r="BP58" s="16">
        <v>0</v>
      </c>
      <c r="BQ58" s="16"/>
      <c r="BR58" s="19">
        <v>0</v>
      </c>
      <c r="BS58" s="19"/>
      <c r="BT58" s="16">
        <v>0</v>
      </c>
      <c r="BU58" s="16"/>
      <c r="BV58" s="19">
        <v>0</v>
      </c>
      <c r="BW58" s="19"/>
      <c r="BX58" s="16">
        <v>0</v>
      </c>
      <c r="BY58" s="16"/>
      <c r="BZ58" s="19">
        <v>0</v>
      </c>
      <c r="CA58" s="19"/>
      <c r="CB58" s="16">
        <v>4</v>
      </c>
      <c r="CC58" s="16"/>
      <c r="CD58" s="16">
        <v>52.398719900000003</v>
      </c>
      <c r="CE58" s="16"/>
      <c r="CF58" s="16">
        <v>15</v>
      </c>
      <c r="CG58" s="16"/>
      <c r="CH58" s="16">
        <v>360.81985509999998</v>
      </c>
      <c r="CI58" s="16"/>
      <c r="CJ58" s="16">
        <v>0</v>
      </c>
      <c r="CK58" s="16"/>
      <c r="CL58" s="19">
        <v>0</v>
      </c>
      <c r="CM58" s="19"/>
      <c r="CN58" s="16">
        <v>0</v>
      </c>
      <c r="CO58" s="16"/>
      <c r="CP58" s="19">
        <v>0</v>
      </c>
      <c r="CQ58" s="19"/>
      <c r="CR58" s="16">
        <v>1</v>
      </c>
      <c r="CS58" s="16"/>
      <c r="CT58" s="19">
        <v>33.348452000000002</v>
      </c>
      <c r="CU58" s="19"/>
      <c r="CV58" s="16">
        <v>64</v>
      </c>
      <c r="CW58" s="16"/>
      <c r="CX58" s="19">
        <v>161.97461480000001</v>
      </c>
      <c r="CY58" s="19"/>
      <c r="CZ58" s="16">
        <v>163</v>
      </c>
      <c r="DA58" s="16"/>
      <c r="DB58" s="19">
        <v>176.14939440000001</v>
      </c>
      <c r="DC58" s="19"/>
      <c r="DD58" s="16">
        <v>0</v>
      </c>
      <c r="DE58" s="16"/>
      <c r="DF58" s="19">
        <v>0</v>
      </c>
      <c r="DG58" s="19"/>
    </row>
    <row r="59" spans="2:111" s="1" customFormat="1" ht="19.149999999999999" customHeight="1" x14ac:dyDescent="0.2">
      <c r="C59" s="13"/>
      <c r="D59" s="13"/>
      <c r="E59" s="13"/>
      <c r="F59" s="13"/>
      <c r="G59" s="13"/>
      <c r="H59" s="13"/>
      <c r="I59" s="17">
        <v>348</v>
      </c>
      <c r="J59" s="17"/>
      <c r="K59" s="17"/>
      <c r="L59" s="17"/>
      <c r="M59" s="17">
        <v>10347.9401124</v>
      </c>
      <c r="N59" s="17"/>
      <c r="O59" s="17"/>
      <c r="P59" s="17">
        <v>4959</v>
      </c>
      <c r="Q59" s="17"/>
      <c r="R59" s="17">
        <v>15023.1664884</v>
      </c>
      <c r="S59" s="17"/>
      <c r="T59" s="17">
        <v>3905</v>
      </c>
      <c r="U59" s="17"/>
      <c r="V59" s="17">
        <v>7931.9118197999996</v>
      </c>
      <c r="W59" s="17"/>
      <c r="X59" s="17">
        <v>12</v>
      </c>
      <c r="Y59" s="17"/>
      <c r="Z59" s="17">
        <v>2772.3899701</v>
      </c>
      <c r="AA59" s="17"/>
      <c r="AB59" s="17">
        <v>364</v>
      </c>
      <c r="AC59" s="17"/>
      <c r="AD59" s="17">
        <v>38316.266919399997</v>
      </c>
      <c r="AE59" s="17"/>
      <c r="AF59" s="17">
        <v>4239</v>
      </c>
      <c r="AG59" s="17"/>
      <c r="AH59" s="17">
        <v>62080.712900999999</v>
      </c>
      <c r="AI59" s="17"/>
      <c r="AJ59" s="17">
        <v>704</v>
      </c>
      <c r="AK59" s="17"/>
      <c r="AL59" s="17">
        <v>58345.5842758</v>
      </c>
      <c r="AM59" s="17"/>
      <c r="AN59" s="17">
        <v>729</v>
      </c>
      <c r="AO59" s="17"/>
      <c r="AP59" s="17">
        <v>55723.939030900001</v>
      </c>
      <c r="AQ59" s="17"/>
      <c r="AR59" s="13"/>
      <c r="AS59" s="13"/>
      <c r="AT59" s="13"/>
      <c r="AU59" s="13"/>
      <c r="AV59" s="17">
        <v>142</v>
      </c>
      <c r="AW59" s="17"/>
      <c r="AX59" s="17">
        <v>13652.991808999999</v>
      </c>
      <c r="AY59" s="17"/>
      <c r="AZ59" s="17">
        <v>6071</v>
      </c>
      <c r="BA59" s="17"/>
      <c r="BB59" s="17">
        <v>237155.7444585</v>
      </c>
      <c r="BC59" s="17"/>
      <c r="BD59" s="17">
        <v>19</v>
      </c>
      <c r="BE59" s="17"/>
      <c r="BF59" s="17">
        <v>5261.2539354</v>
      </c>
      <c r="BG59" s="17"/>
      <c r="BH59" s="17">
        <v>91</v>
      </c>
      <c r="BI59" s="17"/>
      <c r="BJ59" s="17">
        <v>295.02565679999998</v>
      </c>
      <c r="BK59" s="17"/>
      <c r="BL59" s="17">
        <v>362</v>
      </c>
      <c r="BM59" s="17"/>
      <c r="BN59" s="17">
        <v>2126.1938693000002</v>
      </c>
      <c r="BO59" s="17"/>
      <c r="BP59" s="17">
        <v>14</v>
      </c>
      <c r="BQ59" s="17"/>
      <c r="BR59" s="17">
        <v>53.074178400000001</v>
      </c>
      <c r="BS59" s="17"/>
      <c r="BT59" s="17">
        <v>37</v>
      </c>
      <c r="BU59" s="17"/>
      <c r="BV59" s="17">
        <v>362.15024360000001</v>
      </c>
      <c r="BW59" s="17"/>
      <c r="BX59" s="17">
        <v>1355</v>
      </c>
      <c r="BY59" s="17"/>
      <c r="BZ59" s="17">
        <v>231.5050865</v>
      </c>
      <c r="CA59" s="17"/>
      <c r="CB59" s="17">
        <v>1878</v>
      </c>
      <c r="CC59" s="17"/>
      <c r="CD59" s="17">
        <v>8329.2029700000003</v>
      </c>
      <c r="CE59" s="17"/>
      <c r="CF59" s="17">
        <v>17280</v>
      </c>
      <c r="CG59" s="17"/>
      <c r="CH59" s="17">
        <v>272524.10629680002</v>
      </c>
      <c r="CI59" s="17"/>
      <c r="CJ59" s="17">
        <v>80</v>
      </c>
      <c r="CK59" s="17"/>
      <c r="CL59" s="17">
        <v>45119.948211900002</v>
      </c>
      <c r="CM59" s="17"/>
      <c r="CN59" s="17">
        <v>13</v>
      </c>
      <c r="CO59" s="17"/>
      <c r="CP59" s="17">
        <v>115.5495732</v>
      </c>
      <c r="CQ59" s="17"/>
      <c r="CR59" s="13"/>
      <c r="CS59" s="13"/>
      <c r="CT59" s="17">
        <v>10246.1838573</v>
      </c>
      <c r="CU59" s="17"/>
      <c r="CV59" s="17">
        <v>4549</v>
      </c>
      <c r="CW59" s="17"/>
      <c r="CX59" s="17">
        <v>4996.3602381999999</v>
      </c>
      <c r="CY59" s="17"/>
      <c r="CZ59" s="17">
        <v>10886</v>
      </c>
      <c r="DA59" s="17"/>
      <c r="DB59" s="17">
        <v>291566.19656499999</v>
      </c>
      <c r="DC59" s="17"/>
      <c r="DD59" s="17">
        <v>7359</v>
      </c>
      <c r="DE59" s="17"/>
      <c r="DF59" s="17">
        <v>12827.330769300001</v>
      </c>
      <c r="DG59" s="17"/>
    </row>
    <row r="60" spans="2:111" s="1" customFormat="1" ht="10.15" customHeight="1" x14ac:dyDescent="0.2"/>
    <row r="61" spans="2:111" s="1" customFormat="1" ht="20.85" customHeight="1" x14ac:dyDescent="0.2">
      <c r="B61" s="20" t="s">
        <v>93</v>
      </c>
      <c r="C61" s="20"/>
      <c r="D61" s="20"/>
      <c r="E61" s="20"/>
      <c r="F61" s="20"/>
      <c r="G61" s="20"/>
    </row>
    <row r="62" spans="2:111" s="1" customFormat="1" ht="10.15" customHeight="1" x14ac:dyDescent="0.2"/>
    <row r="63" spans="2:111" s="1" customFormat="1" ht="24" customHeight="1" x14ac:dyDescent="0.2">
      <c r="C63" s="9" t="s">
        <v>0</v>
      </c>
      <c r="D63" s="9"/>
      <c r="E63" s="9"/>
      <c r="F63" s="9"/>
      <c r="G63" s="9" t="s">
        <v>1</v>
      </c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 t="s">
        <v>2</v>
      </c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 t="s">
        <v>3</v>
      </c>
      <c r="DD63" s="9"/>
      <c r="DE63" s="9"/>
      <c r="DF63" s="9"/>
    </row>
    <row r="64" spans="2:111" s="1" customFormat="1" ht="24" customHeight="1" x14ac:dyDescent="0.2">
      <c r="C64" s="9"/>
      <c r="D64" s="9"/>
      <c r="E64" s="9"/>
      <c r="F64" s="9"/>
      <c r="G64" s="9" t="s">
        <v>4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 t="s">
        <v>5</v>
      </c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 t="s">
        <v>6</v>
      </c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 t="s">
        <v>7</v>
      </c>
      <c r="CF64" s="9"/>
      <c r="CG64" s="9"/>
      <c r="CH64" s="9"/>
      <c r="CI64" s="9" t="s">
        <v>6</v>
      </c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 t="s">
        <v>8</v>
      </c>
      <c r="DD64" s="9"/>
      <c r="DE64" s="9"/>
      <c r="DF64" s="9"/>
    </row>
    <row r="65" spans="3:110" s="1" customFormat="1" ht="34.700000000000003" customHeight="1" x14ac:dyDescent="0.2">
      <c r="C65" s="9"/>
      <c r="D65" s="9"/>
      <c r="E65" s="9"/>
      <c r="F65" s="9"/>
      <c r="G65" s="9" t="s">
        <v>9</v>
      </c>
      <c r="H65" s="9"/>
      <c r="I65" s="9"/>
      <c r="J65" s="9"/>
      <c r="K65" s="9"/>
      <c r="L65" s="9"/>
      <c r="M65" s="9"/>
      <c r="N65" s="9"/>
      <c r="O65" s="9" t="s">
        <v>10</v>
      </c>
      <c r="P65" s="9"/>
      <c r="Q65" s="9"/>
      <c r="R65" s="9"/>
      <c r="S65" s="9" t="s">
        <v>11</v>
      </c>
      <c r="T65" s="9"/>
      <c r="U65" s="9"/>
      <c r="V65" s="9"/>
      <c r="W65" s="9" t="s">
        <v>12</v>
      </c>
      <c r="X65" s="9"/>
      <c r="Y65" s="9"/>
      <c r="Z65" s="9"/>
      <c r="AA65" s="9" t="s">
        <v>13</v>
      </c>
      <c r="AB65" s="9"/>
      <c r="AC65" s="9"/>
      <c r="AD65" s="9"/>
      <c r="AE65" s="9" t="s">
        <v>14</v>
      </c>
      <c r="AF65" s="9"/>
      <c r="AG65" s="9"/>
      <c r="AH65" s="9"/>
      <c r="AI65" s="9" t="s">
        <v>15</v>
      </c>
      <c r="AJ65" s="9"/>
      <c r="AK65" s="9"/>
      <c r="AL65" s="9"/>
      <c r="AM65" s="9" t="s">
        <v>16</v>
      </c>
      <c r="AN65" s="9"/>
      <c r="AO65" s="9"/>
      <c r="AP65" s="9"/>
      <c r="AQ65" s="9" t="s">
        <v>17</v>
      </c>
      <c r="AR65" s="9"/>
      <c r="AS65" s="9"/>
      <c r="AT65" s="9"/>
      <c r="AU65" s="9" t="s">
        <v>18</v>
      </c>
      <c r="AV65" s="9"/>
      <c r="AW65" s="9"/>
      <c r="AX65" s="9"/>
      <c r="AY65" s="10" t="s">
        <v>19</v>
      </c>
      <c r="AZ65" s="10"/>
      <c r="BA65" s="10"/>
      <c r="BB65" s="10"/>
      <c r="BC65" s="9" t="s">
        <v>20</v>
      </c>
      <c r="BD65" s="9"/>
      <c r="BE65" s="9"/>
      <c r="BF65" s="9"/>
      <c r="BG65" s="9" t="s">
        <v>21</v>
      </c>
      <c r="BH65" s="9"/>
      <c r="BI65" s="9"/>
      <c r="BJ65" s="9"/>
      <c r="BK65" s="9" t="s">
        <v>22</v>
      </c>
      <c r="BL65" s="9"/>
      <c r="BM65" s="9"/>
      <c r="BN65" s="9"/>
      <c r="BO65" s="9" t="s">
        <v>23</v>
      </c>
      <c r="BP65" s="9"/>
      <c r="BQ65" s="9"/>
      <c r="BR65" s="9"/>
      <c r="BS65" s="9" t="s">
        <v>24</v>
      </c>
      <c r="BT65" s="9"/>
      <c r="BU65" s="9"/>
      <c r="BV65" s="9"/>
      <c r="BW65" s="9" t="s">
        <v>25</v>
      </c>
      <c r="BX65" s="9"/>
      <c r="BY65" s="9"/>
      <c r="BZ65" s="9"/>
      <c r="CA65" s="9" t="s">
        <v>26</v>
      </c>
      <c r="CB65" s="9"/>
      <c r="CC65" s="9"/>
      <c r="CD65" s="9"/>
      <c r="CE65" s="9"/>
      <c r="CF65" s="9"/>
      <c r="CG65" s="9"/>
      <c r="CH65" s="9"/>
      <c r="CI65" s="9" t="s">
        <v>27</v>
      </c>
      <c r="CJ65" s="9"/>
      <c r="CK65" s="9"/>
      <c r="CL65" s="9"/>
      <c r="CM65" s="9" t="s">
        <v>28</v>
      </c>
      <c r="CN65" s="9"/>
      <c r="CO65" s="9"/>
      <c r="CP65" s="9"/>
      <c r="CQ65" s="9" t="s">
        <v>29</v>
      </c>
      <c r="CR65" s="9"/>
      <c r="CS65" s="9"/>
      <c r="CT65" s="9"/>
      <c r="CU65" s="9" t="s">
        <v>30</v>
      </c>
      <c r="CV65" s="9"/>
      <c r="CW65" s="9"/>
      <c r="CX65" s="9"/>
      <c r="CY65" s="9" t="s">
        <v>31</v>
      </c>
      <c r="CZ65" s="9"/>
      <c r="DA65" s="9"/>
      <c r="DB65" s="9"/>
      <c r="DC65" s="9"/>
      <c r="DD65" s="9"/>
      <c r="DE65" s="9"/>
      <c r="DF65" s="9"/>
    </row>
    <row r="66" spans="3:110" s="1" customFormat="1" ht="24" customHeight="1" x14ac:dyDescent="0.2">
      <c r="C66" s="9"/>
      <c r="D66" s="9"/>
      <c r="E66" s="9"/>
      <c r="F66" s="9"/>
      <c r="G66" s="9" t="s">
        <v>32</v>
      </c>
      <c r="H66" s="9"/>
      <c r="I66" s="9"/>
      <c r="J66" s="9"/>
      <c r="K66" s="18" t="s">
        <v>33</v>
      </c>
      <c r="L66" s="18"/>
      <c r="M66" s="18"/>
      <c r="N66" s="18"/>
      <c r="O66" s="9" t="s">
        <v>32</v>
      </c>
      <c r="P66" s="9"/>
      <c r="Q66" s="9" t="s">
        <v>33</v>
      </c>
      <c r="R66" s="9"/>
      <c r="S66" s="9" t="s">
        <v>32</v>
      </c>
      <c r="T66" s="9"/>
      <c r="U66" s="9" t="s">
        <v>33</v>
      </c>
      <c r="V66" s="9"/>
      <c r="W66" s="9" t="s">
        <v>32</v>
      </c>
      <c r="X66" s="9"/>
      <c r="Y66" s="9" t="s">
        <v>33</v>
      </c>
      <c r="Z66" s="9"/>
      <c r="AA66" s="9" t="s">
        <v>32</v>
      </c>
      <c r="AB66" s="9"/>
      <c r="AC66" s="9" t="s">
        <v>33</v>
      </c>
      <c r="AD66" s="9"/>
      <c r="AE66" s="9" t="s">
        <v>32</v>
      </c>
      <c r="AF66" s="9"/>
      <c r="AG66" s="9" t="s">
        <v>33</v>
      </c>
      <c r="AH66" s="9"/>
      <c r="AI66" s="9" t="s">
        <v>32</v>
      </c>
      <c r="AJ66" s="9"/>
      <c r="AK66" s="9" t="s">
        <v>33</v>
      </c>
      <c r="AL66" s="9"/>
      <c r="AM66" s="9" t="s">
        <v>32</v>
      </c>
      <c r="AN66" s="9"/>
      <c r="AO66" s="9" t="s">
        <v>33</v>
      </c>
      <c r="AP66" s="9"/>
      <c r="AQ66" s="9" t="s">
        <v>32</v>
      </c>
      <c r="AR66" s="9"/>
      <c r="AS66" s="9" t="s">
        <v>33</v>
      </c>
      <c r="AT66" s="9"/>
      <c r="AU66" s="9" t="s">
        <v>32</v>
      </c>
      <c r="AV66" s="9"/>
      <c r="AW66" s="9" t="s">
        <v>33</v>
      </c>
      <c r="AX66" s="9"/>
      <c r="AY66" s="9" t="s">
        <v>32</v>
      </c>
      <c r="AZ66" s="9"/>
      <c r="BA66" s="9" t="s">
        <v>33</v>
      </c>
      <c r="BB66" s="9"/>
      <c r="BC66" s="9" t="s">
        <v>32</v>
      </c>
      <c r="BD66" s="9"/>
      <c r="BE66" s="9" t="s">
        <v>33</v>
      </c>
      <c r="BF66" s="9"/>
      <c r="BG66" s="9" t="s">
        <v>32</v>
      </c>
      <c r="BH66" s="9"/>
      <c r="BI66" s="9" t="s">
        <v>33</v>
      </c>
      <c r="BJ66" s="9"/>
      <c r="BK66" s="9" t="s">
        <v>32</v>
      </c>
      <c r="BL66" s="9"/>
      <c r="BM66" s="9" t="s">
        <v>33</v>
      </c>
      <c r="BN66" s="9"/>
      <c r="BO66" s="9" t="s">
        <v>32</v>
      </c>
      <c r="BP66" s="9"/>
      <c r="BQ66" s="9" t="s">
        <v>33</v>
      </c>
      <c r="BR66" s="9"/>
      <c r="BS66" s="9" t="s">
        <v>32</v>
      </c>
      <c r="BT66" s="9"/>
      <c r="BU66" s="9" t="s">
        <v>33</v>
      </c>
      <c r="BV66" s="9"/>
      <c r="BW66" s="9" t="s">
        <v>32</v>
      </c>
      <c r="BX66" s="9"/>
      <c r="BY66" s="9" t="s">
        <v>33</v>
      </c>
      <c r="BZ66" s="9"/>
      <c r="CA66" s="9" t="s">
        <v>32</v>
      </c>
      <c r="CB66" s="9"/>
      <c r="CC66" s="9" t="s">
        <v>33</v>
      </c>
      <c r="CD66" s="9"/>
      <c r="CE66" s="9" t="s">
        <v>32</v>
      </c>
      <c r="CF66" s="9"/>
      <c r="CG66" s="9" t="s">
        <v>33</v>
      </c>
      <c r="CH66" s="9"/>
      <c r="CI66" s="9" t="s">
        <v>32</v>
      </c>
      <c r="CJ66" s="9"/>
      <c r="CK66" s="9" t="s">
        <v>33</v>
      </c>
      <c r="CL66" s="9"/>
      <c r="CM66" s="9" t="s">
        <v>32</v>
      </c>
      <c r="CN66" s="9"/>
      <c r="CO66" s="9" t="s">
        <v>33</v>
      </c>
      <c r="CP66" s="9"/>
      <c r="CQ66" s="9" t="s">
        <v>32</v>
      </c>
      <c r="CR66" s="9"/>
      <c r="CS66" s="9" t="s">
        <v>33</v>
      </c>
      <c r="CT66" s="9"/>
      <c r="CU66" s="9" t="s">
        <v>32</v>
      </c>
      <c r="CV66" s="9"/>
      <c r="CW66" s="9" t="s">
        <v>33</v>
      </c>
      <c r="CX66" s="9"/>
      <c r="CY66" s="9" t="s">
        <v>32</v>
      </c>
      <c r="CZ66" s="9"/>
      <c r="DA66" s="9" t="s">
        <v>33</v>
      </c>
      <c r="DB66" s="9"/>
      <c r="DC66" s="9" t="s">
        <v>32</v>
      </c>
      <c r="DD66" s="9"/>
      <c r="DE66" s="9" t="s">
        <v>33</v>
      </c>
      <c r="DF66" s="9"/>
    </row>
    <row r="67" spans="3:110" s="1" customFormat="1" ht="19.149999999999999" customHeight="1" x14ac:dyDescent="0.2">
      <c r="C67" s="11" t="s">
        <v>79</v>
      </c>
      <c r="D67" s="11"/>
      <c r="E67" s="11"/>
      <c r="F67" s="11"/>
      <c r="G67" s="16">
        <v>0</v>
      </c>
      <c r="H67" s="16"/>
      <c r="I67" s="16"/>
      <c r="J67" s="16"/>
      <c r="K67" s="19">
        <v>0</v>
      </c>
      <c r="L67" s="19"/>
      <c r="M67" s="19"/>
      <c r="N67" s="19"/>
      <c r="O67" s="16">
        <v>0</v>
      </c>
      <c r="P67" s="16"/>
      <c r="Q67" s="19">
        <v>0</v>
      </c>
      <c r="R67" s="19"/>
      <c r="S67" s="16">
        <v>0</v>
      </c>
      <c r="T67" s="16"/>
      <c r="U67" s="19">
        <v>0</v>
      </c>
      <c r="V67" s="19"/>
      <c r="W67" s="16">
        <v>0</v>
      </c>
      <c r="X67" s="16"/>
      <c r="Y67" s="19">
        <v>0</v>
      </c>
      <c r="Z67" s="19"/>
      <c r="AA67" s="16">
        <v>0</v>
      </c>
      <c r="AB67" s="16"/>
      <c r="AC67" s="19">
        <v>0</v>
      </c>
      <c r="AD67" s="19"/>
      <c r="AE67" s="16">
        <v>0</v>
      </c>
      <c r="AF67" s="16"/>
      <c r="AG67" s="19">
        <v>0</v>
      </c>
      <c r="AH67" s="19"/>
      <c r="AI67" s="16">
        <v>0</v>
      </c>
      <c r="AJ67" s="16"/>
      <c r="AK67" s="19">
        <v>0</v>
      </c>
      <c r="AL67" s="19"/>
      <c r="AM67" s="16">
        <v>0</v>
      </c>
      <c r="AN67" s="16"/>
      <c r="AO67" s="19">
        <v>0</v>
      </c>
      <c r="AP67" s="19"/>
      <c r="AQ67" s="16">
        <v>0</v>
      </c>
      <c r="AR67" s="16"/>
      <c r="AS67" s="16">
        <v>0</v>
      </c>
      <c r="AT67" s="16"/>
      <c r="AU67" s="16">
        <v>0</v>
      </c>
      <c r="AV67" s="16"/>
      <c r="AW67" s="19">
        <v>0</v>
      </c>
      <c r="AX67" s="19"/>
      <c r="AY67" s="16">
        <v>0</v>
      </c>
      <c r="AZ67" s="16"/>
      <c r="BA67" s="16">
        <v>0</v>
      </c>
      <c r="BB67" s="16"/>
      <c r="BC67" s="16">
        <v>0</v>
      </c>
      <c r="BD67" s="16"/>
      <c r="BE67" s="19">
        <v>0</v>
      </c>
      <c r="BF67" s="19"/>
      <c r="BG67" s="16">
        <v>0</v>
      </c>
      <c r="BH67" s="16"/>
      <c r="BI67" s="19">
        <v>0</v>
      </c>
      <c r="BJ67" s="19"/>
      <c r="BK67" s="16">
        <v>0</v>
      </c>
      <c r="BL67" s="16"/>
      <c r="BM67" s="19">
        <v>0</v>
      </c>
      <c r="BN67" s="19"/>
      <c r="BO67" s="16">
        <v>0</v>
      </c>
      <c r="BP67" s="16"/>
      <c r="BQ67" s="19">
        <v>0</v>
      </c>
      <c r="BR67" s="19"/>
      <c r="BS67" s="16">
        <v>0</v>
      </c>
      <c r="BT67" s="16"/>
      <c r="BU67" s="19">
        <v>0</v>
      </c>
      <c r="BV67" s="19"/>
      <c r="BW67" s="16">
        <v>0</v>
      </c>
      <c r="BX67" s="16"/>
      <c r="BY67" s="19">
        <v>0</v>
      </c>
      <c r="BZ67" s="19"/>
      <c r="CA67" s="16">
        <v>0</v>
      </c>
      <c r="CB67" s="16"/>
      <c r="CC67" s="16">
        <v>0</v>
      </c>
      <c r="CD67" s="16"/>
      <c r="CE67" s="16">
        <v>0</v>
      </c>
      <c r="CF67" s="16"/>
      <c r="CG67" s="16">
        <v>0</v>
      </c>
      <c r="CH67" s="16"/>
      <c r="CI67" s="16">
        <v>0</v>
      </c>
      <c r="CJ67" s="16"/>
      <c r="CK67" s="19">
        <v>0</v>
      </c>
      <c r="CL67" s="19"/>
      <c r="CM67" s="16">
        <v>0</v>
      </c>
      <c r="CN67" s="16"/>
      <c r="CO67" s="19">
        <v>0</v>
      </c>
      <c r="CP67" s="19"/>
      <c r="CQ67" s="16">
        <v>0</v>
      </c>
      <c r="CR67" s="16"/>
      <c r="CS67" s="19">
        <v>0</v>
      </c>
      <c r="CT67" s="19"/>
      <c r="CU67" s="16">
        <v>0</v>
      </c>
      <c r="CV67" s="16"/>
      <c r="CW67" s="19">
        <v>0</v>
      </c>
      <c r="CX67" s="19"/>
      <c r="CY67" s="16">
        <v>0</v>
      </c>
      <c r="CZ67" s="16"/>
      <c r="DA67" s="19">
        <v>0</v>
      </c>
      <c r="DB67" s="19"/>
      <c r="DC67" s="16">
        <v>0</v>
      </c>
      <c r="DD67" s="16"/>
      <c r="DE67" s="19">
        <v>0</v>
      </c>
      <c r="DF67" s="19"/>
    </row>
    <row r="68" spans="3:110" s="1" customFormat="1" ht="19.149999999999999" customHeight="1" x14ac:dyDescent="0.2">
      <c r="C68" s="13"/>
      <c r="D68" s="13"/>
      <c r="E68" s="13"/>
      <c r="F68" s="13"/>
      <c r="G68" s="17">
        <v>0</v>
      </c>
      <c r="H68" s="17"/>
      <c r="I68" s="17"/>
      <c r="J68" s="17"/>
      <c r="K68" s="17">
        <v>0</v>
      </c>
      <c r="L68" s="17"/>
      <c r="M68" s="17"/>
      <c r="N68" s="17"/>
      <c r="O68" s="17">
        <v>0</v>
      </c>
      <c r="P68" s="17"/>
      <c r="Q68" s="17">
        <v>0</v>
      </c>
      <c r="R68" s="17"/>
      <c r="S68" s="17">
        <v>0</v>
      </c>
      <c r="T68" s="17"/>
      <c r="U68" s="17">
        <v>0</v>
      </c>
      <c r="V68" s="17"/>
      <c r="W68" s="17">
        <v>0</v>
      </c>
      <c r="X68" s="17"/>
      <c r="Y68" s="17">
        <v>0</v>
      </c>
      <c r="Z68" s="17"/>
      <c r="AA68" s="17">
        <v>0</v>
      </c>
      <c r="AB68" s="17"/>
      <c r="AC68" s="17">
        <v>0</v>
      </c>
      <c r="AD68" s="17"/>
      <c r="AE68" s="17">
        <v>0</v>
      </c>
      <c r="AF68" s="17"/>
      <c r="AG68" s="17">
        <v>0</v>
      </c>
      <c r="AH68" s="17"/>
      <c r="AI68" s="17">
        <v>0</v>
      </c>
      <c r="AJ68" s="17"/>
      <c r="AK68" s="17">
        <v>0</v>
      </c>
      <c r="AL68" s="17"/>
      <c r="AM68" s="17">
        <v>0</v>
      </c>
      <c r="AN68" s="17"/>
      <c r="AO68" s="17">
        <v>0</v>
      </c>
      <c r="AP68" s="17"/>
      <c r="AQ68" s="13"/>
      <c r="AR68" s="13"/>
      <c r="AS68" s="13"/>
      <c r="AT68" s="13"/>
      <c r="AU68" s="17">
        <v>0</v>
      </c>
      <c r="AV68" s="17"/>
      <c r="AW68" s="17">
        <v>0</v>
      </c>
      <c r="AX68" s="17"/>
      <c r="AY68" s="17">
        <v>0</v>
      </c>
      <c r="AZ68" s="17"/>
      <c r="BA68" s="17">
        <v>0</v>
      </c>
      <c r="BB68" s="17"/>
      <c r="BC68" s="17">
        <v>0</v>
      </c>
      <c r="BD68" s="17"/>
      <c r="BE68" s="17">
        <v>0</v>
      </c>
      <c r="BF68" s="17"/>
      <c r="BG68" s="17">
        <v>0</v>
      </c>
      <c r="BH68" s="17"/>
      <c r="BI68" s="17">
        <v>0</v>
      </c>
      <c r="BJ68" s="17"/>
      <c r="BK68" s="17">
        <v>0</v>
      </c>
      <c r="BL68" s="17"/>
      <c r="BM68" s="17">
        <v>0</v>
      </c>
      <c r="BN68" s="17"/>
      <c r="BO68" s="17">
        <v>0</v>
      </c>
      <c r="BP68" s="17"/>
      <c r="BQ68" s="17">
        <v>0</v>
      </c>
      <c r="BR68" s="17"/>
      <c r="BS68" s="17">
        <v>0</v>
      </c>
      <c r="BT68" s="17"/>
      <c r="BU68" s="17">
        <v>0</v>
      </c>
      <c r="BV68" s="17"/>
      <c r="BW68" s="17">
        <v>0</v>
      </c>
      <c r="BX68" s="17"/>
      <c r="BY68" s="17">
        <v>0</v>
      </c>
      <c r="BZ68" s="17"/>
      <c r="CA68" s="17">
        <v>0</v>
      </c>
      <c r="CB68" s="17"/>
      <c r="CC68" s="17">
        <v>0</v>
      </c>
      <c r="CD68" s="17"/>
      <c r="CE68" s="17">
        <v>0</v>
      </c>
      <c r="CF68" s="17"/>
      <c r="CG68" s="17">
        <v>0</v>
      </c>
      <c r="CH68" s="17"/>
      <c r="CI68" s="17">
        <v>0</v>
      </c>
      <c r="CJ68" s="17"/>
      <c r="CK68" s="17">
        <v>0</v>
      </c>
      <c r="CL68" s="17"/>
      <c r="CM68" s="17">
        <v>0</v>
      </c>
      <c r="CN68" s="17"/>
      <c r="CO68" s="17">
        <v>0</v>
      </c>
      <c r="CP68" s="17"/>
      <c r="CQ68" s="13"/>
      <c r="CR68" s="13"/>
      <c r="CS68" s="17">
        <v>0</v>
      </c>
      <c r="CT68" s="17"/>
      <c r="CU68" s="17">
        <v>0</v>
      </c>
      <c r="CV68" s="17"/>
      <c r="CW68" s="17">
        <v>0</v>
      </c>
      <c r="CX68" s="17"/>
      <c r="CY68" s="17">
        <v>0</v>
      </c>
      <c r="CZ68" s="17"/>
      <c r="DA68" s="17">
        <v>0</v>
      </c>
      <c r="DB68" s="17"/>
      <c r="DC68" s="17">
        <v>0</v>
      </c>
      <c r="DD68" s="17"/>
      <c r="DE68" s="17">
        <v>0</v>
      </c>
      <c r="DF68" s="17"/>
    </row>
    <row r="69" spans="3:110" s="1" customFormat="1" ht="59.65" customHeight="1" x14ac:dyDescent="0.2"/>
  </sheetData>
  <mergeCells count="2467">
    <mergeCell ref="Z59:AA59"/>
    <mergeCell ref="Z42:AA42"/>
    <mergeCell ref="Z43:AA43"/>
    <mergeCell ref="Z44:AA44"/>
    <mergeCell ref="Z45:AA45"/>
    <mergeCell ref="Z46:AA46"/>
    <mergeCell ref="Z47:AA47"/>
    <mergeCell ref="Z48:AA48"/>
    <mergeCell ref="Z49:AA49"/>
    <mergeCell ref="Z50:AA50"/>
    <mergeCell ref="Z51:AA51"/>
    <mergeCell ref="Z52:AA52"/>
    <mergeCell ref="Z53:AA53"/>
    <mergeCell ref="Z54:AA54"/>
    <mergeCell ref="Z55:AA55"/>
    <mergeCell ref="Z56:AA56"/>
    <mergeCell ref="Z57:AA57"/>
    <mergeCell ref="Z58:AA58"/>
    <mergeCell ref="X57:Y57"/>
    <mergeCell ref="X58:Y58"/>
    <mergeCell ref="X59:Y59"/>
    <mergeCell ref="Y66:Z66"/>
    <mergeCell ref="Y67:Z67"/>
    <mergeCell ref="Y68:Z68"/>
    <mergeCell ref="Z16:AA16"/>
    <mergeCell ref="Z17:AA17"/>
    <mergeCell ref="Z18:AA18"/>
    <mergeCell ref="Z19:AA19"/>
    <mergeCell ref="Z20:AA20"/>
    <mergeCell ref="Z21:AA21"/>
    <mergeCell ref="Z22:AA22"/>
    <mergeCell ref="Z23:AA23"/>
    <mergeCell ref="Z24:AA24"/>
    <mergeCell ref="Z25:AA25"/>
    <mergeCell ref="Z26:AA26"/>
    <mergeCell ref="Z27:AA27"/>
    <mergeCell ref="Z28:AA28"/>
    <mergeCell ref="Z29:AA29"/>
    <mergeCell ref="Z30:AA30"/>
    <mergeCell ref="Z31:AA31"/>
    <mergeCell ref="Z32:AA32"/>
    <mergeCell ref="Z33:AA33"/>
    <mergeCell ref="Z34:AA34"/>
    <mergeCell ref="Z35:AA35"/>
    <mergeCell ref="Z36:AA36"/>
    <mergeCell ref="Z37:AA37"/>
    <mergeCell ref="Z38:AA38"/>
    <mergeCell ref="Z39:AA39"/>
    <mergeCell ref="Z40:AA40"/>
    <mergeCell ref="Z41:AA41"/>
    <mergeCell ref="X40:Y40"/>
    <mergeCell ref="X41:Y41"/>
    <mergeCell ref="X42:Y42"/>
    <mergeCell ref="X43:Y43"/>
    <mergeCell ref="X44:Y44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V57:W57"/>
    <mergeCell ref="V58:W58"/>
    <mergeCell ref="V59:W59"/>
    <mergeCell ref="W65:Z65"/>
    <mergeCell ref="W66:X66"/>
    <mergeCell ref="W67:X67"/>
    <mergeCell ref="W68:X68"/>
    <mergeCell ref="X15:AA15"/>
    <mergeCell ref="X16:Y16"/>
    <mergeCell ref="X17:Y17"/>
    <mergeCell ref="X18:Y18"/>
    <mergeCell ref="X19:Y19"/>
    <mergeCell ref="X20:Y20"/>
    <mergeCell ref="X21:Y21"/>
    <mergeCell ref="X22:Y22"/>
    <mergeCell ref="X23:Y23"/>
    <mergeCell ref="X24:Y24"/>
    <mergeCell ref="X25:Y25"/>
    <mergeCell ref="X26:Y26"/>
    <mergeCell ref="X27:Y27"/>
    <mergeCell ref="X28:Y28"/>
    <mergeCell ref="X29:Y29"/>
    <mergeCell ref="X30:Y30"/>
    <mergeCell ref="X31:Y31"/>
    <mergeCell ref="X32:Y32"/>
    <mergeCell ref="X33:Y33"/>
    <mergeCell ref="X34:Y34"/>
    <mergeCell ref="X35:Y35"/>
    <mergeCell ref="X36:Y36"/>
    <mergeCell ref="X37:Y37"/>
    <mergeCell ref="X38:Y38"/>
    <mergeCell ref="X39:Y39"/>
    <mergeCell ref="V40:W40"/>
    <mergeCell ref="V41:W41"/>
    <mergeCell ref="V42:W42"/>
    <mergeCell ref="V43:W43"/>
    <mergeCell ref="V44:W44"/>
    <mergeCell ref="V45:W45"/>
    <mergeCell ref="V46:W46"/>
    <mergeCell ref="V47:W47"/>
    <mergeCell ref="V48:W48"/>
    <mergeCell ref="V49:W49"/>
    <mergeCell ref="V50:W50"/>
    <mergeCell ref="V51:W51"/>
    <mergeCell ref="V52:W52"/>
    <mergeCell ref="V53:W53"/>
    <mergeCell ref="V54:W54"/>
    <mergeCell ref="V55:W55"/>
    <mergeCell ref="V56:W56"/>
    <mergeCell ref="T55:U55"/>
    <mergeCell ref="T56:U56"/>
    <mergeCell ref="T57:U57"/>
    <mergeCell ref="T58:U58"/>
    <mergeCell ref="T59:U59"/>
    <mergeCell ref="U66:V66"/>
    <mergeCell ref="U67:V67"/>
    <mergeCell ref="U68:V68"/>
    <mergeCell ref="V16:W16"/>
    <mergeCell ref="V17:W1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V34:W34"/>
    <mergeCell ref="V35:W35"/>
    <mergeCell ref="V36:W36"/>
    <mergeCell ref="V37:W37"/>
    <mergeCell ref="V38:W38"/>
    <mergeCell ref="V39:W39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R55:S55"/>
    <mergeCell ref="R56:S56"/>
    <mergeCell ref="R57:S57"/>
    <mergeCell ref="R58:S58"/>
    <mergeCell ref="R59:S59"/>
    <mergeCell ref="S65:V65"/>
    <mergeCell ref="S66:T66"/>
    <mergeCell ref="S67:T67"/>
    <mergeCell ref="S68:T68"/>
    <mergeCell ref="T15:W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P53:Q53"/>
    <mergeCell ref="P54:Q54"/>
    <mergeCell ref="P55:Q55"/>
    <mergeCell ref="P56:Q56"/>
    <mergeCell ref="P57:Q57"/>
    <mergeCell ref="P58:Q58"/>
    <mergeCell ref="P59:Q59"/>
    <mergeCell ref="Q66:R66"/>
    <mergeCell ref="Q67:R67"/>
    <mergeCell ref="Q68:R68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P36:Q36"/>
    <mergeCell ref="P37:Q37"/>
    <mergeCell ref="P38:Q38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M53:O53"/>
    <mergeCell ref="M54:O54"/>
    <mergeCell ref="M55:O55"/>
    <mergeCell ref="M56:O56"/>
    <mergeCell ref="M57:O57"/>
    <mergeCell ref="M58:O58"/>
    <mergeCell ref="M59:O59"/>
    <mergeCell ref="O65:R65"/>
    <mergeCell ref="O66:P66"/>
    <mergeCell ref="O67:P67"/>
    <mergeCell ref="O68:P68"/>
    <mergeCell ref="P15:S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29:Q29"/>
    <mergeCell ref="P30:Q30"/>
    <mergeCell ref="P31:Q31"/>
    <mergeCell ref="P32:Q32"/>
    <mergeCell ref="P33:Q33"/>
    <mergeCell ref="P34:Q34"/>
    <mergeCell ref="P35:Q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I51:L51"/>
    <mergeCell ref="I52:L52"/>
    <mergeCell ref="I53:L53"/>
    <mergeCell ref="I54:L54"/>
    <mergeCell ref="I55:L55"/>
    <mergeCell ref="I56:L56"/>
    <mergeCell ref="I57:L57"/>
    <mergeCell ref="I58:L58"/>
    <mergeCell ref="I59:L59"/>
    <mergeCell ref="K66:N66"/>
    <mergeCell ref="K67:N67"/>
    <mergeCell ref="K68:N68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I34:L34"/>
    <mergeCell ref="I35:L35"/>
    <mergeCell ref="I36:L36"/>
    <mergeCell ref="I37:L37"/>
    <mergeCell ref="I38:L38"/>
    <mergeCell ref="I39:L39"/>
    <mergeCell ref="I40:L40"/>
    <mergeCell ref="I41:L41"/>
    <mergeCell ref="I42:L42"/>
    <mergeCell ref="I43:L43"/>
    <mergeCell ref="I44:L44"/>
    <mergeCell ref="I45:L45"/>
    <mergeCell ref="I46:L46"/>
    <mergeCell ref="I47:L47"/>
    <mergeCell ref="I48:L48"/>
    <mergeCell ref="I49:L49"/>
    <mergeCell ref="I50:L50"/>
    <mergeCell ref="DF56:DG56"/>
    <mergeCell ref="DF57:DG57"/>
    <mergeCell ref="DF58:DG58"/>
    <mergeCell ref="DF59:DG59"/>
    <mergeCell ref="E8:K8"/>
    <mergeCell ref="G63:CH63"/>
    <mergeCell ref="G64:AD64"/>
    <mergeCell ref="G65:N65"/>
    <mergeCell ref="G66:J66"/>
    <mergeCell ref="G67:J67"/>
    <mergeCell ref="G68:J68"/>
    <mergeCell ref="I13:CI13"/>
    <mergeCell ref="I14:AE14"/>
    <mergeCell ref="I15:O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DF39:DG39"/>
    <mergeCell ref="DF40:DG40"/>
    <mergeCell ref="DF41:DG41"/>
    <mergeCell ref="DF42:DG42"/>
    <mergeCell ref="DF43:DG43"/>
    <mergeCell ref="DF44:DG44"/>
    <mergeCell ref="DF45:DG45"/>
    <mergeCell ref="DF46:DG46"/>
    <mergeCell ref="DF47:DG47"/>
    <mergeCell ref="DF48:DG48"/>
    <mergeCell ref="DF49:DG49"/>
    <mergeCell ref="DF50:DG50"/>
    <mergeCell ref="DF51:DG51"/>
    <mergeCell ref="DF52:DG52"/>
    <mergeCell ref="DF53:DG53"/>
    <mergeCell ref="DF54:DG54"/>
    <mergeCell ref="DF55:DG55"/>
    <mergeCell ref="DD54:DE54"/>
    <mergeCell ref="DD55:DE55"/>
    <mergeCell ref="DD56:DE56"/>
    <mergeCell ref="DD57:DE57"/>
    <mergeCell ref="DD58:DE58"/>
    <mergeCell ref="DD59:DE59"/>
    <mergeCell ref="DE66:DF66"/>
    <mergeCell ref="DE67:DF67"/>
    <mergeCell ref="DE68:DF68"/>
    <mergeCell ref="DF16:DG16"/>
    <mergeCell ref="DF17:DG17"/>
    <mergeCell ref="DF18:DG18"/>
    <mergeCell ref="DF19:DG19"/>
    <mergeCell ref="DF20:DG20"/>
    <mergeCell ref="DF21:DG21"/>
    <mergeCell ref="DF22:DG22"/>
    <mergeCell ref="DF23:DG23"/>
    <mergeCell ref="DF24:DG24"/>
    <mergeCell ref="DF25:DG25"/>
    <mergeCell ref="DF26:DG26"/>
    <mergeCell ref="DF27:DG27"/>
    <mergeCell ref="DF28:DG28"/>
    <mergeCell ref="DF29:DG29"/>
    <mergeCell ref="DF30:DG30"/>
    <mergeCell ref="DF31:DG31"/>
    <mergeCell ref="DF32:DG32"/>
    <mergeCell ref="DF33:DG33"/>
    <mergeCell ref="DF34:DG34"/>
    <mergeCell ref="DF35:DG35"/>
    <mergeCell ref="DF36:DG36"/>
    <mergeCell ref="DF37:DG37"/>
    <mergeCell ref="DF38:DG38"/>
    <mergeCell ref="DD37:DE37"/>
    <mergeCell ref="DD38:DE38"/>
    <mergeCell ref="DD39:DE39"/>
    <mergeCell ref="DD40:DE40"/>
    <mergeCell ref="DD41:DE41"/>
    <mergeCell ref="DD42:DE42"/>
    <mergeCell ref="DD43:DE43"/>
    <mergeCell ref="DD44:DE44"/>
    <mergeCell ref="DD45:DE45"/>
    <mergeCell ref="DD46:DE46"/>
    <mergeCell ref="DD47:DE47"/>
    <mergeCell ref="DD48:DE48"/>
    <mergeCell ref="DD49:DE49"/>
    <mergeCell ref="DD50:DE50"/>
    <mergeCell ref="DD51:DE51"/>
    <mergeCell ref="DD52:DE52"/>
    <mergeCell ref="DD53:DE53"/>
    <mergeCell ref="DB56:DC56"/>
    <mergeCell ref="DB57:DC57"/>
    <mergeCell ref="DB58:DC58"/>
    <mergeCell ref="DB59:DC59"/>
    <mergeCell ref="DC63:DF63"/>
    <mergeCell ref="DC64:DF65"/>
    <mergeCell ref="DC66:DD66"/>
    <mergeCell ref="DC67:DD67"/>
    <mergeCell ref="DC68:DD68"/>
    <mergeCell ref="DD13:DG13"/>
    <mergeCell ref="DD14:DG15"/>
    <mergeCell ref="DD16:DE16"/>
    <mergeCell ref="DD17:DE17"/>
    <mergeCell ref="DD18:DE18"/>
    <mergeCell ref="DD19:DE19"/>
    <mergeCell ref="DD20:DE20"/>
    <mergeCell ref="DD21:DE21"/>
    <mergeCell ref="DD22:DE22"/>
    <mergeCell ref="DD23:DE23"/>
    <mergeCell ref="DD24:DE24"/>
    <mergeCell ref="DD25:DE25"/>
    <mergeCell ref="DD26:DE26"/>
    <mergeCell ref="DD27:DE27"/>
    <mergeCell ref="DD28:DE28"/>
    <mergeCell ref="DD29:DE29"/>
    <mergeCell ref="DD30:DE30"/>
    <mergeCell ref="DD31:DE31"/>
    <mergeCell ref="DD32:DE32"/>
    <mergeCell ref="DD33:DE33"/>
    <mergeCell ref="DD34:DE34"/>
    <mergeCell ref="DD35:DE35"/>
    <mergeCell ref="DD36:DE36"/>
    <mergeCell ref="DB39:DC39"/>
    <mergeCell ref="DB40:DC40"/>
    <mergeCell ref="DB41:DC41"/>
    <mergeCell ref="DB42:DC42"/>
    <mergeCell ref="DB43:DC43"/>
    <mergeCell ref="DB44:DC44"/>
    <mergeCell ref="DB45:DC45"/>
    <mergeCell ref="DB46:DC46"/>
    <mergeCell ref="DB47:DC47"/>
    <mergeCell ref="DB48:DC48"/>
    <mergeCell ref="DB49:DC49"/>
    <mergeCell ref="DB50:DC50"/>
    <mergeCell ref="DB51:DC51"/>
    <mergeCell ref="DB52:DC52"/>
    <mergeCell ref="DB53:DC53"/>
    <mergeCell ref="DB54:DC54"/>
    <mergeCell ref="DB55:DC55"/>
    <mergeCell ref="CZ57:DA57"/>
    <mergeCell ref="CZ58:DA58"/>
    <mergeCell ref="CZ59:DA59"/>
    <mergeCell ref="D2:M2"/>
    <mergeCell ref="D4:E4"/>
    <mergeCell ref="D6:H6"/>
    <mergeCell ref="DA66:DB66"/>
    <mergeCell ref="DA67:DB67"/>
    <mergeCell ref="DA68:DB68"/>
    <mergeCell ref="DB16:DC16"/>
    <mergeCell ref="DB17:DC17"/>
    <mergeCell ref="DB18:DC18"/>
    <mergeCell ref="DB19:DC19"/>
    <mergeCell ref="DB20:DC20"/>
    <mergeCell ref="DB21:DC21"/>
    <mergeCell ref="DB22:DC22"/>
    <mergeCell ref="DB23:DC23"/>
    <mergeCell ref="DB24:DC24"/>
    <mergeCell ref="DB25:DC25"/>
    <mergeCell ref="DB26:DC26"/>
    <mergeCell ref="DB27:DC27"/>
    <mergeCell ref="DB28:DC28"/>
    <mergeCell ref="DB29:DC29"/>
    <mergeCell ref="DB30:DC30"/>
    <mergeCell ref="DB31:DC31"/>
    <mergeCell ref="DB32:DC32"/>
    <mergeCell ref="DB33:DC33"/>
    <mergeCell ref="DB34:DC34"/>
    <mergeCell ref="DB35:DC35"/>
    <mergeCell ref="DB36:DC36"/>
    <mergeCell ref="DB37:DC37"/>
    <mergeCell ref="DB38:DC38"/>
    <mergeCell ref="CZ40:DA40"/>
    <mergeCell ref="CZ41:DA41"/>
    <mergeCell ref="CZ42:DA42"/>
    <mergeCell ref="CZ43:DA43"/>
    <mergeCell ref="CZ44:DA44"/>
    <mergeCell ref="CZ45:DA45"/>
    <mergeCell ref="CZ46:DA46"/>
    <mergeCell ref="CZ47:DA47"/>
    <mergeCell ref="CZ48:DA48"/>
    <mergeCell ref="CZ49:DA49"/>
    <mergeCell ref="CZ50:DA50"/>
    <mergeCell ref="CZ51:DA51"/>
    <mergeCell ref="CZ52:DA52"/>
    <mergeCell ref="CZ53:DA53"/>
    <mergeCell ref="CZ54:DA54"/>
    <mergeCell ref="CZ55:DA55"/>
    <mergeCell ref="CZ56:DA56"/>
    <mergeCell ref="CX57:CY57"/>
    <mergeCell ref="CX58:CY58"/>
    <mergeCell ref="CX59:CY59"/>
    <mergeCell ref="CY65:DB65"/>
    <mergeCell ref="CY66:CZ66"/>
    <mergeCell ref="CY67:CZ67"/>
    <mergeCell ref="CY68:CZ68"/>
    <mergeCell ref="CZ15:DC15"/>
    <mergeCell ref="CZ16:DA16"/>
    <mergeCell ref="CZ17:DA17"/>
    <mergeCell ref="CZ18:DA18"/>
    <mergeCell ref="CZ19:DA19"/>
    <mergeCell ref="CZ20:DA20"/>
    <mergeCell ref="CZ21:DA21"/>
    <mergeCell ref="CZ22:DA22"/>
    <mergeCell ref="CZ23:DA23"/>
    <mergeCell ref="CZ24:DA24"/>
    <mergeCell ref="CZ25:DA25"/>
    <mergeCell ref="CZ26:DA26"/>
    <mergeCell ref="CZ27:DA27"/>
    <mergeCell ref="CZ28:DA28"/>
    <mergeCell ref="CZ29:DA29"/>
    <mergeCell ref="CZ30:DA30"/>
    <mergeCell ref="CZ31:DA31"/>
    <mergeCell ref="CZ32:DA32"/>
    <mergeCell ref="CZ33:DA33"/>
    <mergeCell ref="CZ34:DA34"/>
    <mergeCell ref="CZ35:DA35"/>
    <mergeCell ref="CZ36:DA36"/>
    <mergeCell ref="CZ37:DA37"/>
    <mergeCell ref="CZ38:DA38"/>
    <mergeCell ref="CZ39:DA39"/>
    <mergeCell ref="CX40:CY40"/>
    <mergeCell ref="CX41:CY41"/>
    <mergeCell ref="CX42:CY42"/>
    <mergeCell ref="CX43:CY43"/>
    <mergeCell ref="CX44:CY44"/>
    <mergeCell ref="CX45:CY45"/>
    <mergeCell ref="CX46:CY46"/>
    <mergeCell ref="CX47:CY47"/>
    <mergeCell ref="CX48:CY48"/>
    <mergeCell ref="CX49:CY49"/>
    <mergeCell ref="CX50:CY50"/>
    <mergeCell ref="CX51:CY51"/>
    <mergeCell ref="CX52:CY52"/>
    <mergeCell ref="CX53:CY53"/>
    <mergeCell ref="CX54:CY54"/>
    <mergeCell ref="CX55:CY55"/>
    <mergeCell ref="CX56:CY56"/>
    <mergeCell ref="CV55:CW55"/>
    <mergeCell ref="CV56:CW56"/>
    <mergeCell ref="CV57:CW57"/>
    <mergeCell ref="CV58:CW58"/>
    <mergeCell ref="CV59:CW59"/>
    <mergeCell ref="CW66:CX66"/>
    <mergeCell ref="CW67:CX67"/>
    <mergeCell ref="CW68:CX68"/>
    <mergeCell ref="CX16:CY16"/>
    <mergeCell ref="CX17:CY17"/>
    <mergeCell ref="CX18:CY18"/>
    <mergeCell ref="CX19:CY19"/>
    <mergeCell ref="CX20:CY20"/>
    <mergeCell ref="CX21:CY21"/>
    <mergeCell ref="CX22:CY22"/>
    <mergeCell ref="CX23:CY23"/>
    <mergeCell ref="CX24:CY24"/>
    <mergeCell ref="CX25:CY25"/>
    <mergeCell ref="CX26:CY26"/>
    <mergeCell ref="CX27:CY27"/>
    <mergeCell ref="CX28:CY28"/>
    <mergeCell ref="CX29:CY29"/>
    <mergeCell ref="CX30:CY30"/>
    <mergeCell ref="CX31:CY31"/>
    <mergeCell ref="CX32:CY32"/>
    <mergeCell ref="CX33:CY33"/>
    <mergeCell ref="CX34:CY34"/>
    <mergeCell ref="CX35:CY35"/>
    <mergeCell ref="CX36:CY36"/>
    <mergeCell ref="CX37:CY37"/>
    <mergeCell ref="CX38:CY38"/>
    <mergeCell ref="CX39:CY39"/>
    <mergeCell ref="CV38:CW38"/>
    <mergeCell ref="CV39:CW39"/>
    <mergeCell ref="CV40:CW40"/>
    <mergeCell ref="CV41:CW41"/>
    <mergeCell ref="CV42:CW42"/>
    <mergeCell ref="CV43:CW43"/>
    <mergeCell ref="CV44:CW44"/>
    <mergeCell ref="CV45:CW45"/>
    <mergeCell ref="CV46:CW46"/>
    <mergeCell ref="CV47:CW47"/>
    <mergeCell ref="CV48:CW48"/>
    <mergeCell ref="CV49:CW49"/>
    <mergeCell ref="CV50:CW50"/>
    <mergeCell ref="CV51:CW51"/>
    <mergeCell ref="CV52:CW52"/>
    <mergeCell ref="CV53:CW53"/>
    <mergeCell ref="CV54:CW54"/>
    <mergeCell ref="CT55:CU55"/>
    <mergeCell ref="CT56:CU56"/>
    <mergeCell ref="CT57:CU57"/>
    <mergeCell ref="CT58:CU58"/>
    <mergeCell ref="CT59:CU59"/>
    <mergeCell ref="CU65:CX65"/>
    <mergeCell ref="CU66:CV66"/>
    <mergeCell ref="CU67:CV67"/>
    <mergeCell ref="CU68:CV68"/>
    <mergeCell ref="CV15:CY15"/>
    <mergeCell ref="CV16:CW16"/>
    <mergeCell ref="CV17:CW17"/>
    <mergeCell ref="CV18:CW18"/>
    <mergeCell ref="CV19:CW19"/>
    <mergeCell ref="CV20:CW20"/>
    <mergeCell ref="CV21:CW21"/>
    <mergeCell ref="CV22:CW22"/>
    <mergeCell ref="CV23:CW23"/>
    <mergeCell ref="CV24:CW24"/>
    <mergeCell ref="CV25:CW25"/>
    <mergeCell ref="CV26:CW26"/>
    <mergeCell ref="CV27:CW27"/>
    <mergeCell ref="CV28:CW28"/>
    <mergeCell ref="CV29:CW29"/>
    <mergeCell ref="CV30:CW30"/>
    <mergeCell ref="CV31:CW31"/>
    <mergeCell ref="CV32:CW32"/>
    <mergeCell ref="CV33:CW33"/>
    <mergeCell ref="CV34:CW34"/>
    <mergeCell ref="CV35:CW35"/>
    <mergeCell ref="CV36:CW36"/>
    <mergeCell ref="CV37:CW37"/>
    <mergeCell ref="CT38:CU38"/>
    <mergeCell ref="CT39:CU39"/>
    <mergeCell ref="CT40:CU40"/>
    <mergeCell ref="CT41:CU41"/>
    <mergeCell ref="CT42:CU42"/>
    <mergeCell ref="CT43:CU43"/>
    <mergeCell ref="CT44:CU44"/>
    <mergeCell ref="CT45:CU45"/>
    <mergeCell ref="CT46:CU46"/>
    <mergeCell ref="CT47:CU47"/>
    <mergeCell ref="CT48:CU48"/>
    <mergeCell ref="CT49:CU49"/>
    <mergeCell ref="CT50:CU50"/>
    <mergeCell ref="CT51:CU51"/>
    <mergeCell ref="CT52:CU52"/>
    <mergeCell ref="CT53:CU53"/>
    <mergeCell ref="CT54:CU54"/>
    <mergeCell ref="CR53:CS53"/>
    <mergeCell ref="CR54:CS54"/>
    <mergeCell ref="CR55:CS55"/>
    <mergeCell ref="CR56:CS56"/>
    <mergeCell ref="CR57:CS57"/>
    <mergeCell ref="CR58:CS58"/>
    <mergeCell ref="CR59:CS59"/>
    <mergeCell ref="CS66:CT66"/>
    <mergeCell ref="CS67:CT67"/>
    <mergeCell ref="CS68:CT68"/>
    <mergeCell ref="CT16:CU16"/>
    <mergeCell ref="CT17:CU17"/>
    <mergeCell ref="CT18:CU18"/>
    <mergeCell ref="CT19:CU19"/>
    <mergeCell ref="CT20:CU20"/>
    <mergeCell ref="CT21:CU21"/>
    <mergeCell ref="CT22:CU22"/>
    <mergeCell ref="CT23:CU23"/>
    <mergeCell ref="CT24:CU24"/>
    <mergeCell ref="CT25:CU25"/>
    <mergeCell ref="CT26:CU26"/>
    <mergeCell ref="CT27:CU27"/>
    <mergeCell ref="CT28:CU28"/>
    <mergeCell ref="CT29:CU29"/>
    <mergeCell ref="CT30:CU30"/>
    <mergeCell ref="CT31:CU31"/>
    <mergeCell ref="CT32:CU32"/>
    <mergeCell ref="CT33:CU33"/>
    <mergeCell ref="CT34:CU34"/>
    <mergeCell ref="CT35:CU35"/>
    <mergeCell ref="CT36:CU36"/>
    <mergeCell ref="CT37:CU37"/>
    <mergeCell ref="CR36:CS36"/>
    <mergeCell ref="CR37:CS37"/>
    <mergeCell ref="CR38:CS38"/>
    <mergeCell ref="CR39:CS39"/>
    <mergeCell ref="CR40:CS40"/>
    <mergeCell ref="CR41:CS41"/>
    <mergeCell ref="CR42:CS42"/>
    <mergeCell ref="CR43:CS43"/>
    <mergeCell ref="CR44:CS44"/>
    <mergeCell ref="CR45:CS45"/>
    <mergeCell ref="CR46:CS46"/>
    <mergeCell ref="CR47:CS47"/>
    <mergeCell ref="CR48:CS48"/>
    <mergeCell ref="CR49:CS49"/>
    <mergeCell ref="CR50:CS50"/>
    <mergeCell ref="CR51:CS51"/>
    <mergeCell ref="CR52:CS52"/>
    <mergeCell ref="CP53:CQ53"/>
    <mergeCell ref="CP54:CQ54"/>
    <mergeCell ref="CP55:CQ55"/>
    <mergeCell ref="CP56:CQ56"/>
    <mergeCell ref="CP57:CQ57"/>
    <mergeCell ref="CP58:CQ58"/>
    <mergeCell ref="CP59:CQ59"/>
    <mergeCell ref="CQ65:CT65"/>
    <mergeCell ref="CQ66:CR66"/>
    <mergeCell ref="CQ67:CR67"/>
    <mergeCell ref="CQ68:CR68"/>
    <mergeCell ref="CR15:CU15"/>
    <mergeCell ref="CR16:CS16"/>
    <mergeCell ref="CR17:CS17"/>
    <mergeCell ref="CR18:CS18"/>
    <mergeCell ref="CR19:CS19"/>
    <mergeCell ref="CR20:CS20"/>
    <mergeCell ref="CR21:CS21"/>
    <mergeCell ref="CR22:CS22"/>
    <mergeCell ref="CR23:CS23"/>
    <mergeCell ref="CR24:CS24"/>
    <mergeCell ref="CR25:CS25"/>
    <mergeCell ref="CR26:CS26"/>
    <mergeCell ref="CR27:CS27"/>
    <mergeCell ref="CR28:CS28"/>
    <mergeCell ref="CR29:CS29"/>
    <mergeCell ref="CR30:CS30"/>
    <mergeCell ref="CR31:CS31"/>
    <mergeCell ref="CR32:CS32"/>
    <mergeCell ref="CR33:CS33"/>
    <mergeCell ref="CR34:CS34"/>
    <mergeCell ref="CR35:CS35"/>
    <mergeCell ref="CP36:CQ36"/>
    <mergeCell ref="CP37:CQ37"/>
    <mergeCell ref="CP38:CQ38"/>
    <mergeCell ref="CP39:CQ39"/>
    <mergeCell ref="CP40:CQ40"/>
    <mergeCell ref="CP41:CQ41"/>
    <mergeCell ref="CP42:CQ42"/>
    <mergeCell ref="CP43:CQ43"/>
    <mergeCell ref="CP44:CQ44"/>
    <mergeCell ref="CP45:CQ45"/>
    <mergeCell ref="CP46:CQ46"/>
    <mergeCell ref="CP47:CQ47"/>
    <mergeCell ref="CP48:CQ48"/>
    <mergeCell ref="CP49:CQ49"/>
    <mergeCell ref="CP50:CQ50"/>
    <mergeCell ref="CP51:CQ51"/>
    <mergeCell ref="CP52:CQ52"/>
    <mergeCell ref="CN51:CO51"/>
    <mergeCell ref="CN52:CO52"/>
    <mergeCell ref="CN53:CO53"/>
    <mergeCell ref="CN54:CO54"/>
    <mergeCell ref="CN55:CO55"/>
    <mergeCell ref="CN56:CO56"/>
    <mergeCell ref="CN57:CO57"/>
    <mergeCell ref="CN58:CO58"/>
    <mergeCell ref="CN59:CO59"/>
    <mergeCell ref="CO66:CP66"/>
    <mergeCell ref="CO67:CP67"/>
    <mergeCell ref="CO68:CP68"/>
    <mergeCell ref="CP16:CQ16"/>
    <mergeCell ref="CP17:CQ17"/>
    <mergeCell ref="CP18:CQ18"/>
    <mergeCell ref="CP19:CQ19"/>
    <mergeCell ref="CP20:CQ20"/>
    <mergeCell ref="CP21:CQ21"/>
    <mergeCell ref="CP22:CQ22"/>
    <mergeCell ref="CP23:CQ23"/>
    <mergeCell ref="CP24:CQ24"/>
    <mergeCell ref="CP25:CQ25"/>
    <mergeCell ref="CP26:CQ26"/>
    <mergeCell ref="CP27:CQ27"/>
    <mergeCell ref="CP28:CQ28"/>
    <mergeCell ref="CP29:CQ29"/>
    <mergeCell ref="CP30:CQ30"/>
    <mergeCell ref="CP31:CQ31"/>
    <mergeCell ref="CP32:CQ32"/>
    <mergeCell ref="CP33:CQ33"/>
    <mergeCell ref="CP34:CQ34"/>
    <mergeCell ref="CP35:CQ35"/>
    <mergeCell ref="CN34:CO34"/>
    <mergeCell ref="CN35:CO35"/>
    <mergeCell ref="CN36:CO36"/>
    <mergeCell ref="CN37:CO37"/>
    <mergeCell ref="CN38:CO38"/>
    <mergeCell ref="CN39:CO39"/>
    <mergeCell ref="CN40:CO40"/>
    <mergeCell ref="CN41:CO41"/>
    <mergeCell ref="CN42:CO42"/>
    <mergeCell ref="CN43:CO43"/>
    <mergeCell ref="CN44:CO44"/>
    <mergeCell ref="CN45:CO45"/>
    <mergeCell ref="CN46:CO46"/>
    <mergeCell ref="CN47:CO47"/>
    <mergeCell ref="CN48:CO48"/>
    <mergeCell ref="CN49:CO49"/>
    <mergeCell ref="CN50:CO50"/>
    <mergeCell ref="CL51:CM51"/>
    <mergeCell ref="CL52:CM52"/>
    <mergeCell ref="CL53:CM53"/>
    <mergeCell ref="CL54:CM54"/>
    <mergeCell ref="CL55:CM55"/>
    <mergeCell ref="CL56:CM56"/>
    <mergeCell ref="CL57:CM57"/>
    <mergeCell ref="CL58:CM58"/>
    <mergeCell ref="CL59:CM59"/>
    <mergeCell ref="CM65:CP65"/>
    <mergeCell ref="CM66:CN66"/>
    <mergeCell ref="CM67:CN67"/>
    <mergeCell ref="CM68:CN68"/>
    <mergeCell ref="CN15:CQ15"/>
    <mergeCell ref="CN16:CO16"/>
    <mergeCell ref="CN17:CO17"/>
    <mergeCell ref="CN18:CO18"/>
    <mergeCell ref="CN19:CO19"/>
    <mergeCell ref="CN20:CO20"/>
    <mergeCell ref="CN21:CO21"/>
    <mergeCell ref="CN22:CO22"/>
    <mergeCell ref="CN23:CO23"/>
    <mergeCell ref="CN24:CO24"/>
    <mergeCell ref="CN25:CO25"/>
    <mergeCell ref="CN26:CO26"/>
    <mergeCell ref="CN27:CO27"/>
    <mergeCell ref="CN28:CO28"/>
    <mergeCell ref="CN29:CO29"/>
    <mergeCell ref="CN30:CO30"/>
    <mergeCell ref="CN31:CO31"/>
    <mergeCell ref="CN32:CO32"/>
    <mergeCell ref="CN33:CO33"/>
    <mergeCell ref="CL34:CM34"/>
    <mergeCell ref="CL35:CM35"/>
    <mergeCell ref="CL36:CM36"/>
    <mergeCell ref="CL37:CM37"/>
    <mergeCell ref="CL38:CM38"/>
    <mergeCell ref="CL39:CM39"/>
    <mergeCell ref="CL40:CM40"/>
    <mergeCell ref="CL41:CM41"/>
    <mergeCell ref="CL42:CM42"/>
    <mergeCell ref="CL43:CM43"/>
    <mergeCell ref="CL44:CM44"/>
    <mergeCell ref="CL45:CM45"/>
    <mergeCell ref="CL46:CM46"/>
    <mergeCell ref="CL47:CM47"/>
    <mergeCell ref="CL48:CM48"/>
    <mergeCell ref="CL49:CM49"/>
    <mergeCell ref="CL50:CM50"/>
    <mergeCell ref="CJ49:CK49"/>
    <mergeCell ref="CJ50:CK50"/>
    <mergeCell ref="CJ51:CK51"/>
    <mergeCell ref="CJ52:CK52"/>
    <mergeCell ref="CJ53:CK53"/>
    <mergeCell ref="CJ54:CK54"/>
    <mergeCell ref="CJ55:CK55"/>
    <mergeCell ref="CJ56:CK56"/>
    <mergeCell ref="CJ57:CK57"/>
    <mergeCell ref="CJ58:CK58"/>
    <mergeCell ref="CJ59:CK59"/>
    <mergeCell ref="CK66:CL66"/>
    <mergeCell ref="CK67:CL67"/>
    <mergeCell ref="CK68:CL68"/>
    <mergeCell ref="CL16:CM16"/>
    <mergeCell ref="CL17:CM17"/>
    <mergeCell ref="CL18:CM18"/>
    <mergeCell ref="CL19:CM19"/>
    <mergeCell ref="CL20:CM20"/>
    <mergeCell ref="CL21:CM21"/>
    <mergeCell ref="CL22:CM22"/>
    <mergeCell ref="CL23:CM23"/>
    <mergeCell ref="CL24:CM24"/>
    <mergeCell ref="CL25:CM25"/>
    <mergeCell ref="CL26:CM26"/>
    <mergeCell ref="CL27:CM27"/>
    <mergeCell ref="CL28:CM28"/>
    <mergeCell ref="CL29:CM29"/>
    <mergeCell ref="CL30:CM30"/>
    <mergeCell ref="CL31:CM31"/>
    <mergeCell ref="CL32:CM32"/>
    <mergeCell ref="CL33:CM33"/>
    <mergeCell ref="CJ32:CK32"/>
    <mergeCell ref="CJ33:CK33"/>
    <mergeCell ref="CJ34:CK34"/>
    <mergeCell ref="CJ35:CK35"/>
    <mergeCell ref="CJ36:CK36"/>
    <mergeCell ref="CJ37:CK37"/>
    <mergeCell ref="CJ38:CK38"/>
    <mergeCell ref="CJ39:CK39"/>
    <mergeCell ref="CJ40:CK40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H53:CI53"/>
    <mergeCell ref="CH54:CI54"/>
    <mergeCell ref="CH55:CI55"/>
    <mergeCell ref="CH56:CI56"/>
    <mergeCell ref="CH57:CI57"/>
    <mergeCell ref="CH58:CI58"/>
    <mergeCell ref="CH59:CI59"/>
    <mergeCell ref="CI63:DB63"/>
    <mergeCell ref="CI64:DB64"/>
    <mergeCell ref="CI65:CL65"/>
    <mergeCell ref="CI66:CJ66"/>
    <mergeCell ref="CI67:CJ67"/>
    <mergeCell ref="CI68:CJ68"/>
    <mergeCell ref="CJ13:DC13"/>
    <mergeCell ref="CJ14:DC14"/>
    <mergeCell ref="CJ15:CM15"/>
    <mergeCell ref="CJ16:CK16"/>
    <mergeCell ref="CJ17:CK17"/>
    <mergeCell ref="CJ18:CK18"/>
    <mergeCell ref="CJ19:CK19"/>
    <mergeCell ref="CJ20:CK20"/>
    <mergeCell ref="CJ21:CK21"/>
    <mergeCell ref="CJ22:CK22"/>
    <mergeCell ref="CJ23:CK23"/>
    <mergeCell ref="CJ24:CK24"/>
    <mergeCell ref="CJ25:CK25"/>
    <mergeCell ref="CJ26:CK26"/>
    <mergeCell ref="CJ27:CK27"/>
    <mergeCell ref="CJ28:CK28"/>
    <mergeCell ref="CJ29:CK29"/>
    <mergeCell ref="CJ30:CK30"/>
    <mergeCell ref="CJ31:CK31"/>
    <mergeCell ref="CH34:CI34"/>
    <mergeCell ref="CH35:CI35"/>
    <mergeCell ref="CH36:CI36"/>
    <mergeCell ref="CH37:CI37"/>
    <mergeCell ref="CH38:CI38"/>
    <mergeCell ref="CH39:CI39"/>
    <mergeCell ref="CH40:CI40"/>
    <mergeCell ref="CH41:CI41"/>
    <mergeCell ref="CH42:CI42"/>
    <mergeCell ref="CH43:CI43"/>
    <mergeCell ref="CH44:CI44"/>
    <mergeCell ref="CH45:CI45"/>
    <mergeCell ref="CH46:CI46"/>
    <mergeCell ref="CH47:CI47"/>
    <mergeCell ref="CH48:CI48"/>
    <mergeCell ref="CH49:CI49"/>
    <mergeCell ref="CH50:CI50"/>
    <mergeCell ref="CF49:CG49"/>
    <mergeCell ref="CF50:CG50"/>
    <mergeCell ref="CF51:CG51"/>
    <mergeCell ref="CF52:CG52"/>
    <mergeCell ref="CF53:CG53"/>
    <mergeCell ref="CF54:CG54"/>
    <mergeCell ref="CF55:CG55"/>
    <mergeCell ref="CF56:CG56"/>
    <mergeCell ref="CF57:CG57"/>
    <mergeCell ref="CF58:CG58"/>
    <mergeCell ref="CF59:CG59"/>
    <mergeCell ref="CG66:CH66"/>
    <mergeCell ref="CG67:CH67"/>
    <mergeCell ref="CG68:CH68"/>
    <mergeCell ref="CH16:CI16"/>
    <mergeCell ref="CH17:CI17"/>
    <mergeCell ref="CH18:CI18"/>
    <mergeCell ref="CH19:CI19"/>
    <mergeCell ref="CH20:CI20"/>
    <mergeCell ref="CH21:CI21"/>
    <mergeCell ref="CH22:CI22"/>
    <mergeCell ref="CH23:CI23"/>
    <mergeCell ref="CH24:CI24"/>
    <mergeCell ref="CH25:CI25"/>
    <mergeCell ref="CH26:CI26"/>
    <mergeCell ref="CH27:CI27"/>
    <mergeCell ref="CH28:CI28"/>
    <mergeCell ref="CH29:CI29"/>
    <mergeCell ref="CH30:CI30"/>
    <mergeCell ref="CH31:CI31"/>
    <mergeCell ref="CH32:CI32"/>
    <mergeCell ref="CH33:CI33"/>
    <mergeCell ref="CF32:CG32"/>
    <mergeCell ref="CF33:CG33"/>
    <mergeCell ref="CF34:CG34"/>
    <mergeCell ref="CF35:CG35"/>
    <mergeCell ref="CF36:CG36"/>
    <mergeCell ref="CF37:CG37"/>
    <mergeCell ref="CF38:CG38"/>
    <mergeCell ref="CF39:CG39"/>
    <mergeCell ref="CF40:CG40"/>
    <mergeCell ref="CF41:CG41"/>
    <mergeCell ref="CF42:CG42"/>
    <mergeCell ref="CF43:CG43"/>
    <mergeCell ref="CF44:CG44"/>
    <mergeCell ref="CF45:CG45"/>
    <mergeCell ref="CF46:CG46"/>
    <mergeCell ref="CF47:CG47"/>
    <mergeCell ref="CF48:CG48"/>
    <mergeCell ref="CF14:CI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CF25:CG25"/>
    <mergeCell ref="CF26:CG26"/>
    <mergeCell ref="CF27:CG27"/>
    <mergeCell ref="CF28:CG28"/>
    <mergeCell ref="CF29:CG29"/>
    <mergeCell ref="CF30:CG30"/>
    <mergeCell ref="CF31:CG31"/>
    <mergeCell ref="CD34:CE34"/>
    <mergeCell ref="CD35:CE35"/>
    <mergeCell ref="CD36:CE36"/>
    <mergeCell ref="CD37:CE37"/>
    <mergeCell ref="CD38:CE38"/>
    <mergeCell ref="CD39:CE39"/>
    <mergeCell ref="CD40:CE40"/>
    <mergeCell ref="CD41:CE41"/>
    <mergeCell ref="CD42:CE42"/>
    <mergeCell ref="CD43:CE43"/>
    <mergeCell ref="CD44:CE44"/>
    <mergeCell ref="CD45:CE45"/>
    <mergeCell ref="CD46:CE46"/>
    <mergeCell ref="CD47:CE47"/>
    <mergeCell ref="CD48:CE48"/>
    <mergeCell ref="CD49:CE49"/>
    <mergeCell ref="CD50:CE50"/>
    <mergeCell ref="CB49:CC49"/>
    <mergeCell ref="CB50:CC50"/>
    <mergeCell ref="CB51:CC51"/>
    <mergeCell ref="CB52:CC52"/>
    <mergeCell ref="CB53:CC53"/>
    <mergeCell ref="CB54:CC54"/>
    <mergeCell ref="CB55:CC55"/>
    <mergeCell ref="CB56:CC56"/>
    <mergeCell ref="CB57:CC57"/>
    <mergeCell ref="CB58:CC58"/>
    <mergeCell ref="CB59:CC59"/>
    <mergeCell ref="CC66:CD66"/>
    <mergeCell ref="CC67:CD67"/>
    <mergeCell ref="CC68:CD68"/>
    <mergeCell ref="CD16:CE16"/>
    <mergeCell ref="CD17:CE17"/>
    <mergeCell ref="CD18:CE18"/>
    <mergeCell ref="CD19:CE19"/>
    <mergeCell ref="CD20:CE20"/>
    <mergeCell ref="CD21:CE21"/>
    <mergeCell ref="CD22:CE22"/>
    <mergeCell ref="CD23:CE23"/>
    <mergeCell ref="CD24:CE24"/>
    <mergeCell ref="CD25:CE25"/>
    <mergeCell ref="CD26:CE26"/>
    <mergeCell ref="CD27:CE27"/>
    <mergeCell ref="CD28:CE28"/>
    <mergeCell ref="CD29:CE29"/>
    <mergeCell ref="CD30:CE30"/>
    <mergeCell ref="CD31:CE31"/>
    <mergeCell ref="CD32:CE32"/>
    <mergeCell ref="CD33:CE33"/>
    <mergeCell ref="CB32:CC32"/>
    <mergeCell ref="CB33:CC33"/>
    <mergeCell ref="CB34:CC34"/>
    <mergeCell ref="CB35:CC35"/>
    <mergeCell ref="CB36:CC36"/>
    <mergeCell ref="CB37:CC37"/>
    <mergeCell ref="CB38:CC38"/>
    <mergeCell ref="CB39:CC39"/>
    <mergeCell ref="CB40:CC40"/>
    <mergeCell ref="CB41:CC41"/>
    <mergeCell ref="CB42:CC42"/>
    <mergeCell ref="CB43:CC43"/>
    <mergeCell ref="CB44:CC44"/>
    <mergeCell ref="CB45:CC45"/>
    <mergeCell ref="CB46:CC46"/>
    <mergeCell ref="CB47:CC47"/>
    <mergeCell ref="CB48:CC48"/>
    <mergeCell ref="CB15:CE15"/>
    <mergeCell ref="CB16:CC16"/>
    <mergeCell ref="CB17:CC17"/>
    <mergeCell ref="CB18:CC18"/>
    <mergeCell ref="CB19:CC19"/>
    <mergeCell ref="CB20:CC20"/>
    <mergeCell ref="CB21:CC21"/>
    <mergeCell ref="CB22:CC22"/>
    <mergeCell ref="CB23:CC23"/>
    <mergeCell ref="CB24:CC24"/>
    <mergeCell ref="CB25:CC25"/>
    <mergeCell ref="CB26:CC26"/>
    <mergeCell ref="CB27:CC27"/>
    <mergeCell ref="CB28:CC28"/>
    <mergeCell ref="CB29:CC29"/>
    <mergeCell ref="CB30:CC30"/>
    <mergeCell ref="CB31:CC31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59:H59"/>
    <mergeCell ref="C63:F66"/>
    <mergeCell ref="C67:F67"/>
    <mergeCell ref="C68:F68"/>
    <mergeCell ref="CA65:CD65"/>
    <mergeCell ref="CA66:CB66"/>
    <mergeCell ref="CA67:CB67"/>
    <mergeCell ref="CA68:CB68"/>
    <mergeCell ref="CD51:CE51"/>
    <mergeCell ref="CD52:CE52"/>
    <mergeCell ref="CD53:CE53"/>
    <mergeCell ref="CD54:CE54"/>
    <mergeCell ref="CD55:CE55"/>
    <mergeCell ref="CD56:CE56"/>
    <mergeCell ref="CD57:CE57"/>
    <mergeCell ref="CD58:CE58"/>
    <mergeCell ref="CD59:CE59"/>
    <mergeCell ref="CE64:CH65"/>
    <mergeCell ref="CE66:CF66"/>
    <mergeCell ref="CE67:CF67"/>
    <mergeCell ref="CE68:CF68"/>
    <mergeCell ref="CH51:CI51"/>
    <mergeCell ref="CH52:CI5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47:H47"/>
    <mergeCell ref="C48:H48"/>
    <mergeCell ref="C49:H49"/>
    <mergeCell ref="BZ45:CA45"/>
    <mergeCell ref="BZ46:CA46"/>
    <mergeCell ref="BZ47:CA47"/>
    <mergeCell ref="BZ48:CA48"/>
    <mergeCell ref="BZ49:CA49"/>
    <mergeCell ref="BZ50:CA50"/>
    <mergeCell ref="BZ51:CA51"/>
    <mergeCell ref="BZ52:CA52"/>
    <mergeCell ref="BZ53:CA53"/>
    <mergeCell ref="BZ54:CA54"/>
    <mergeCell ref="BZ55:CA55"/>
    <mergeCell ref="BZ56:CA56"/>
    <mergeCell ref="BZ57:CA57"/>
    <mergeCell ref="BZ58:CA58"/>
    <mergeCell ref="BZ59:CA59"/>
    <mergeCell ref="C13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BY66:BZ66"/>
    <mergeCell ref="BY67:BZ67"/>
    <mergeCell ref="BY68:BZ68"/>
    <mergeCell ref="BZ16:CA16"/>
    <mergeCell ref="BZ17:CA17"/>
    <mergeCell ref="BZ18:CA18"/>
    <mergeCell ref="BZ19:CA19"/>
    <mergeCell ref="BZ20:CA20"/>
    <mergeCell ref="BZ21:CA21"/>
    <mergeCell ref="BZ22:CA22"/>
    <mergeCell ref="BZ23:CA23"/>
    <mergeCell ref="BZ24:CA24"/>
    <mergeCell ref="BZ25:CA25"/>
    <mergeCell ref="BZ26:CA26"/>
    <mergeCell ref="BZ27:CA27"/>
    <mergeCell ref="BZ28:CA28"/>
    <mergeCell ref="BZ29:CA29"/>
    <mergeCell ref="BZ30:CA30"/>
    <mergeCell ref="BZ31:CA31"/>
    <mergeCell ref="BZ32:CA32"/>
    <mergeCell ref="BZ33:CA33"/>
    <mergeCell ref="BZ34:CA34"/>
    <mergeCell ref="BZ35:CA35"/>
    <mergeCell ref="BZ36:CA36"/>
    <mergeCell ref="BZ37:CA37"/>
    <mergeCell ref="BZ38:CA38"/>
    <mergeCell ref="BZ39:CA39"/>
    <mergeCell ref="BZ40:CA40"/>
    <mergeCell ref="BZ41:CA41"/>
    <mergeCell ref="BZ42:CA42"/>
    <mergeCell ref="BZ43:CA43"/>
    <mergeCell ref="BZ44:CA44"/>
    <mergeCell ref="BW67:BX67"/>
    <mergeCell ref="BW68:BX68"/>
    <mergeCell ref="BX15:CA15"/>
    <mergeCell ref="BX16:BY16"/>
    <mergeCell ref="BX17:BY17"/>
    <mergeCell ref="BX18:BY18"/>
    <mergeCell ref="BX19:BY19"/>
    <mergeCell ref="BX20:BY20"/>
    <mergeCell ref="BX21:BY21"/>
    <mergeCell ref="BX22:BY22"/>
    <mergeCell ref="BX23:BY23"/>
    <mergeCell ref="BX24:BY24"/>
    <mergeCell ref="BX25:BY25"/>
    <mergeCell ref="BX26:BY26"/>
    <mergeCell ref="BX27:BY27"/>
    <mergeCell ref="BX28:BY28"/>
    <mergeCell ref="BX29:BY29"/>
    <mergeCell ref="BX30:BY30"/>
    <mergeCell ref="BX31:BY31"/>
    <mergeCell ref="BX32:BY32"/>
    <mergeCell ref="BX33:BY33"/>
    <mergeCell ref="BX34:BY34"/>
    <mergeCell ref="BX35:BY35"/>
    <mergeCell ref="BX36:BY36"/>
    <mergeCell ref="BX37:BY37"/>
    <mergeCell ref="BX38:BY38"/>
    <mergeCell ref="BX39:BY39"/>
    <mergeCell ref="BX40:BY40"/>
    <mergeCell ref="BX41:BY41"/>
    <mergeCell ref="BX42:BY42"/>
    <mergeCell ref="BX43:BY43"/>
    <mergeCell ref="BX44:BY44"/>
    <mergeCell ref="BV45:BW45"/>
    <mergeCell ref="BV46:BW46"/>
    <mergeCell ref="BV47:BW47"/>
    <mergeCell ref="BV48:BW48"/>
    <mergeCell ref="BV49:BW49"/>
    <mergeCell ref="BV50:BW50"/>
    <mergeCell ref="BV51:BW51"/>
    <mergeCell ref="BV52:BW52"/>
    <mergeCell ref="BV53:BW53"/>
    <mergeCell ref="BV54:BW54"/>
    <mergeCell ref="BV55:BW55"/>
    <mergeCell ref="BV56:BW56"/>
    <mergeCell ref="BV57:BW57"/>
    <mergeCell ref="BV58:BW58"/>
    <mergeCell ref="BV59:BW59"/>
    <mergeCell ref="BW65:BZ65"/>
    <mergeCell ref="BW66:BX66"/>
    <mergeCell ref="BX45:BY45"/>
    <mergeCell ref="BX46:BY46"/>
    <mergeCell ref="BX47:BY47"/>
    <mergeCell ref="BX48:BY48"/>
    <mergeCell ref="BX49:BY49"/>
    <mergeCell ref="BX50:BY50"/>
    <mergeCell ref="BX51:BY51"/>
    <mergeCell ref="BX52:BY52"/>
    <mergeCell ref="BX53:BY53"/>
    <mergeCell ref="BX54:BY54"/>
    <mergeCell ref="BX55:BY55"/>
    <mergeCell ref="BX56:BY56"/>
    <mergeCell ref="BX57:BY57"/>
    <mergeCell ref="BX58:BY58"/>
    <mergeCell ref="BX59:BY59"/>
    <mergeCell ref="BU66:BV66"/>
    <mergeCell ref="BU67:BV67"/>
    <mergeCell ref="BU68:BV68"/>
    <mergeCell ref="BV16:BW16"/>
    <mergeCell ref="BV17:BW17"/>
    <mergeCell ref="BV18:BW18"/>
    <mergeCell ref="BV19:BW19"/>
    <mergeCell ref="BV20:BW20"/>
    <mergeCell ref="BV21:BW21"/>
    <mergeCell ref="BV22:BW22"/>
    <mergeCell ref="BV23:BW23"/>
    <mergeCell ref="BV24:BW24"/>
    <mergeCell ref="BV25:BW25"/>
    <mergeCell ref="BV26:BW26"/>
    <mergeCell ref="BV27:BW27"/>
    <mergeCell ref="BV28:BW28"/>
    <mergeCell ref="BV29:BW29"/>
    <mergeCell ref="BV30:BW30"/>
    <mergeCell ref="BV31:BW31"/>
    <mergeCell ref="BV32:BW32"/>
    <mergeCell ref="BV33:BW33"/>
    <mergeCell ref="BV34:BW34"/>
    <mergeCell ref="BV35:BW35"/>
    <mergeCell ref="BV36:BW36"/>
    <mergeCell ref="BV37:BW37"/>
    <mergeCell ref="BV38:BW38"/>
    <mergeCell ref="BV39:BW39"/>
    <mergeCell ref="BV40:BW40"/>
    <mergeCell ref="BV41:BW41"/>
    <mergeCell ref="BV42:BW42"/>
    <mergeCell ref="BV43:BW43"/>
    <mergeCell ref="BV44:BW44"/>
    <mergeCell ref="BS67:BT67"/>
    <mergeCell ref="BS68:BT68"/>
    <mergeCell ref="BT15:BW15"/>
    <mergeCell ref="BT16:BU16"/>
    <mergeCell ref="BT17:BU17"/>
    <mergeCell ref="BT18:BU18"/>
    <mergeCell ref="BT19:BU19"/>
    <mergeCell ref="BT20:BU20"/>
    <mergeCell ref="BT21:BU21"/>
    <mergeCell ref="BT22:BU22"/>
    <mergeCell ref="BT23:BU23"/>
    <mergeCell ref="BT24:BU24"/>
    <mergeCell ref="BT25:BU25"/>
    <mergeCell ref="BT26:BU26"/>
    <mergeCell ref="BT27:BU27"/>
    <mergeCell ref="BT28:BU28"/>
    <mergeCell ref="BT29:BU29"/>
    <mergeCell ref="BT30:BU30"/>
    <mergeCell ref="BT31:BU31"/>
    <mergeCell ref="BT32:BU32"/>
    <mergeCell ref="BT33:BU33"/>
    <mergeCell ref="BT34:BU34"/>
    <mergeCell ref="BT35:BU35"/>
    <mergeCell ref="BT36:BU36"/>
    <mergeCell ref="BT37:BU37"/>
    <mergeCell ref="BT38:BU38"/>
    <mergeCell ref="BT39:BU39"/>
    <mergeCell ref="BT40:BU40"/>
    <mergeCell ref="BT41:BU41"/>
    <mergeCell ref="BT42:BU42"/>
    <mergeCell ref="BT43:BU43"/>
    <mergeCell ref="BT44:BU44"/>
    <mergeCell ref="BR45:BS45"/>
    <mergeCell ref="BR46:BS46"/>
    <mergeCell ref="BR47:BS47"/>
    <mergeCell ref="BR48:BS48"/>
    <mergeCell ref="BR49:BS49"/>
    <mergeCell ref="BR50:BS50"/>
    <mergeCell ref="BR51:BS51"/>
    <mergeCell ref="BR52:BS52"/>
    <mergeCell ref="BR53:BS53"/>
    <mergeCell ref="BR54:BS54"/>
    <mergeCell ref="BR55:BS55"/>
    <mergeCell ref="BR56:BS56"/>
    <mergeCell ref="BR57:BS57"/>
    <mergeCell ref="BR58:BS58"/>
    <mergeCell ref="BR59:BS59"/>
    <mergeCell ref="BS65:BV65"/>
    <mergeCell ref="BS66:BT66"/>
    <mergeCell ref="BT45:BU45"/>
    <mergeCell ref="BT46:BU46"/>
    <mergeCell ref="BT47:BU47"/>
    <mergeCell ref="BT48:BU48"/>
    <mergeCell ref="BT49:BU49"/>
    <mergeCell ref="BT50:BU50"/>
    <mergeCell ref="BT51:BU51"/>
    <mergeCell ref="BT52:BU52"/>
    <mergeCell ref="BT53:BU53"/>
    <mergeCell ref="BT54:BU54"/>
    <mergeCell ref="BT55:BU55"/>
    <mergeCell ref="BT56:BU56"/>
    <mergeCell ref="BT57:BU57"/>
    <mergeCell ref="BT58:BU58"/>
    <mergeCell ref="BT59:BU59"/>
    <mergeCell ref="BQ66:BR66"/>
    <mergeCell ref="BQ67:BR67"/>
    <mergeCell ref="BQ68:BR68"/>
    <mergeCell ref="BR16:BS16"/>
    <mergeCell ref="BR17:BS17"/>
    <mergeCell ref="BR18:BS18"/>
    <mergeCell ref="BR19:BS19"/>
    <mergeCell ref="BR20:BS20"/>
    <mergeCell ref="BR21:BS21"/>
    <mergeCell ref="BR22:BS22"/>
    <mergeCell ref="BR23:BS23"/>
    <mergeCell ref="BR24:BS24"/>
    <mergeCell ref="BR25:BS25"/>
    <mergeCell ref="BR26:BS26"/>
    <mergeCell ref="BR27:BS27"/>
    <mergeCell ref="BR28:BS28"/>
    <mergeCell ref="BR29:BS29"/>
    <mergeCell ref="BR30:BS30"/>
    <mergeCell ref="BR31:BS31"/>
    <mergeCell ref="BR32:BS32"/>
    <mergeCell ref="BR33:BS33"/>
    <mergeCell ref="BR34:BS34"/>
    <mergeCell ref="BR35:BS35"/>
    <mergeCell ref="BR36:BS36"/>
    <mergeCell ref="BR37:BS37"/>
    <mergeCell ref="BR38:BS38"/>
    <mergeCell ref="BR39:BS39"/>
    <mergeCell ref="BR40:BS40"/>
    <mergeCell ref="BR41:BS41"/>
    <mergeCell ref="BR42:BS42"/>
    <mergeCell ref="BR43:BS43"/>
    <mergeCell ref="BR44:BS44"/>
    <mergeCell ref="BO67:BP67"/>
    <mergeCell ref="BO68:BP68"/>
    <mergeCell ref="BP15:BS15"/>
    <mergeCell ref="BP16:BQ16"/>
    <mergeCell ref="BP17:BQ17"/>
    <mergeCell ref="BP18:BQ18"/>
    <mergeCell ref="BP19:BQ19"/>
    <mergeCell ref="BP20:BQ20"/>
    <mergeCell ref="BP21:BQ21"/>
    <mergeCell ref="BP22:BQ22"/>
    <mergeCell ref="BP23:BQ23"/>
    <mergeCell ref="BP24:BQ24"/>
    <mergeCell ref="BP25:BQ25"/>
    <mergeCell ref="BP26:BQ26"/>
    <mergeCell ref="BP27:BQ27"/>
    <mergeCell ref="BP28:BQ28"/>
    <mergeCell ref="BP29:BQ29"/>
    <mergeCell ref="BP30:BQ30"/>
    <mergeCell ref="BP31:BQ31"/>
    <mergeCell ref="BP32:BQ32"/>
    <mergeCell ref="BP33:BQ33"/>
    <mergeCell ref="BP34:BQ34"/>
    <mergeCell ref="BP35:BQ35"/>
    <mergeCell ref="BP36:BQ36"/>
    <mergeCell ref="BP37:BQ37"/>
    <mergeCell ref="BP38:BQ38"/>
    <mergeCell ref="BP39:BQ39"/>
    <mergeCell ref="BP40:BQ40"/>
    <mergeCell ref="BP41:BQ41"/>
    <mergeCell ref="BP42:BQ42"/>
    <mergeCell ref="BP43:BQ43"/>
    <mergeCell ref="BP44:BQ44"/>
    <mergeCell ref="BN45:BO45"/>
    <mergeCell ref="BN46:BO46"/>
    <mergeCell ref="BN47:BO47"/>
    <mergeCell ref="BN48:BO48"/>
    <mergeCell ref="BN49:BO49"/>
    <mergeCell ref="BN50:BO50"/>
    <mergeCell ref="BN51:BO51"/>
    <mergeCell ref="BN52:BO52"/>
    <mergeCell ref="BN53:BO53"/>
    <mergeCell ref="BN54:BO54"/>
    <mergeCell ref="BN55:BO55"/>
    <mergeCell ref="BN56:BO56"/>
    <mergeCell ref="BN57:BO57"/>
    <mergeCell ref="BN58:BO58"/>
    <mergeCell ref="BN59:BO59"/>
    <mergeCell ref="BO65:BR65"/>
    <mergeCell ref="BO66:BP66"/>
    <mergeCell ref="BP45:BQ45"/>
    <mergeCell ref="BP46:BQ46"/>
    <mergeCell ref="BP47:BQ47"/>
    <mergeCell ref="BP48:BQ48"/>
    <mergeCell ref="BP49:BQ49"/>
    <mergeCell ref="BP50:BQ50"/>
    <mergeCell ref="BP51:BQ51"/>
    <mergeCell ref="BP52:BQ52"/>
    <mergeCell ref="BP53:BQ53"/>
    <mergeCell ref="BP54:BQ54"/>
    <mergeCell ref="BP55:BQ55"/>
    <mergeCell ref="BP56:BQ56"/>
    <mergeCell ref="BP57:BQ57"/>
    <mergeCell ref="BP58:BQ58"/>
    <mergeCell ref="BP59:BQ59"/>
    <mergeCell ref="BM66:BN66"/>
    <mergeCell ref="BM67:BN67"/>
    <mergeCell ref="BM68:BN68"/>
    <mergeCell ref="BN16:BO16"/>
    <mergeCell ref="BN17:BO17"/>
    <mergeCell ref="BN18:BO18"/>
    <mergeCell ref="BN19:BO19"/>
    <mergeCell ref="BN20:BO20"/>
    <mergeCell ref="BN21:BO21"/>
    <mergeCell ref="BN22:BO22"/>
    <mergeCell ref="BN23:BO23"/>
    <mergeCell ref="BN24:BO24"/>
    <mergeCell ref="BN25:BO25"/>
    <mergeCell ref="BN26:BO26"/>
    <mergeCell ref="BN27:BO27"/>
    <mergeCell ref="BN28:BO28"/>
    <mergeCell ref="BN29:BO29"/>
    <mergeCell ref="BN30:BO30"/>
    <mergeCell ref="BN31:BO31"/>
    <mergeCell ref="BN32:BO32"/>
    <mergeCell ref="BN33:BO33"/>
    <mergeCell ref="BN34:BO34"/>
    <mergeCell ref="BN35:BO35"/>
    <mergeCell ref="BN36:BO36"/>
    <mergeCell ref="BN37:BO37"/>
    <mergeCell ref="BN38:BO38"/>
    <mergeCell ref="BN39:BO39"/>
    <mergeCell ref="BN40:BO40"/>
    <mergeCell ref="BN41:BO41"/>
    <mergeCell ref="BN42:BO42"/>
    <mergeCell ref="BN43:BO43"/>
    <mergeCell ref="BN44:BO44"/>
    <mergeCell ref="BK67:BL67"/>
    <mergeCell ref="BK68:BL68"/>
    <mergeCell ref="BL15:BO15"/>
    <mergeCell ref="BL16:BM16"/>
    <mergeCell ref="BL17:BM17"/>
    <mergeCell ref="BL18:BM18"/>
    <mergeCell ref="BL19:BM19"/>
    <mergeCell ref="BL20:BM20"/>
    <mergeCell ref="BL21:BM21"/>
    <mergeCell ref="BL22:BM22"/>
    <mergeCell ref="BL23:BM23"/>
    <mergeCell ref="BL24:BM24"/>
    <mergeCell ref="BL25:BM25"/>
    <mergeCell ref="BL26:BM26"/>
    <mergeCell ref="BL27:BM27"/>
    <mergeCell ref="BL28:BM28"/>
    <mergeCell ref="BL29:BM29"/>
    <mergeCell ref="BL30:BM30"/>
    <mergeCell ref="BL31:BM31"/>
    <mergeCell ref="BL32:BM32"/>
    <mergeCell ref="BL33:BM33"/>
    <mergeCell ref="BL34:BM34"/>
    <mergeCell ref="BL35:BM35"/>
    <mergeCell ref="BL36:BM36"/>
    <mergeCell ref="BL37:BM37"/>
    <mergeCell ref="BL38:BM38"/>
    <mergeCell ref="BL39:BM39"/>
    <mergeCell ref="BL40:BM40"/>
    <mergeCell ref="BL41:BM41"/>
    <mergeCell ref="BL42:BM42"/>
    <mergeCell ref="BL43:BM43"/>
    <mergeCell ref="BL44:BM44"/>
    <mergeCell ref="BJ45:BK45"/>
    <mergeCell ref="BJ46:BK46"/>
    <mergeCell ref="BJ47:BK47"/>
    <mergeCell ref="BJ48:BK48"/>
    <mergeCell ref="BJ49:BK49"/>
    <mergeCell ref="BJ50:BK50"/>
    <mergeCell ref="BJ51:BK51"/>
    <mergeCell ref="BJ52:BK52"/>
    <mergeCell ref="BJ53:BK53"/>
    <mergeCell ref="BJ54:BK54"/>
    <mergeCell ref="BJ55:BK55"/>
    <mergeCell ref="BJ56:BK56"/>
    <mergeCell ref="BJ57:BK57"/>
    <mergeCell ref="BJ58:BK58"/>
    <mergeCell ref="BJ59:BK59"/>
    <mergeCell ref="BK65:BN65"/>
    <mergeCell ref="BK66:BL66"/>
    <mergeCell ref="BL45:BM45"/>
    <mergeCell ref="BL46:BM46"/>
    <mergeCell ref="BL47:BM47"/>
    <mergeCell ref="BL48:BM48"/>
    <mergeCell ref="BL49:BM49"/>
    <mergeCell ref="BL50:BM50"/>
    <mergeCell ref="BL51:BM51"/>
    <mergeCell ref="BL52:BM52"/>
    <mergeCell ref="BL53:BM53"/>
    <mergeCell ref="BL54:BM54"/>
    <mergeCell ref="BL55:BM55"/>
    <mergeCell ref="BL56:BM56"/>
    <mergeCell ref="BL57:BM57"/>
    <mergeCell ref="BL58:BM58"/>
    <mergeCell ref="BL59:BM59"/>
    <mergeCell ref="BI66:BJ66"/>
    <mergeCell ref="BI67:BJ67"/>
    <mergeCell ref="BI68:BJ68"/>
    <mergeCell ref="BJ16:BK16"/>
    <mergeCell ref="BJ17:BK17"/>
    <mergeCell ref="BJ18:BK18"/>
    <mergeCell ref="BJ19:BK19"/>
    <mergeCell ref="BJ20:BK20"/>
    <mergeCell ref="BJ21:BK21"/>
    <mergeCell ref="BJ22:BK22"/>
    <mergeCell ref="BJ23:BK23"/>
    <mergeCell ref="BJ24:BK24"/>
    <mergeCell ref="BJ25:BK25"/>
    <mergeCell ref="BJ26:BK26"/>
    <mergeCell ref="BJ27:BK27"/>
    <mergeCell ref="BJ28:BK28"/>
    <mergeCell ref="BJ29:BK29"/>
    <mergeCell ref="BJ30:BK30"/>
    <mergeCell ref="BJ31:BK31"/>
    <mergeCell ref="BJ32:BK32"/>
    <mergeCell ref="BJ33:BK33"/>
    <mergeCell ref="BJ34:BK34"/>
    <mergeCell ref="BJ35:BK35"/>
    <mergeCell ref="BJ36:BK36"/>
    <mergeCell ref="BJ37:BK37"/>
    <mergeCell ref="BJ38:BK38"/>
    <mergeCell ref="BJ39:BK39"/>
    <mergeCell ref="BJ40:BK40"/>
    <mergeCell ref="BJ41:BK41"/>
    <mergeCell ref="BJ42:BK42"/>
    <mergeCell ref="BJ43:BK43"/>
    <mergeCell ref="BJ44:BK44"/>
    <mergeCell ref="BH43:BI43"/>
    <mergeCell ref="BH44:BI44"/>
    <mergeCell ref="BH45:BI45"/>
    <mergeCell ref="BH46:BI46"/>
    <mergeCell ref="BH47:BI47"/>
    <mergeCell ref="BH48:BI48"/>
    <mergeCell ref="BH49:BI49"/>
    <mergeCell ref="BH50:BI50"/>
    <mergeCell ref="BH51:BI51"/>
    <mergeCell ref="BH52:BI52"/>
    <mergeCell ref="BH53:BI53"/>
    <mergeCell ref="BH54:BI54"/>
    <mergeCell ref="BH55:BI55"/>
    <mergeCell ref="BH56:BI56"/>
    <mergeCell ref="BH57:BI57"/>
    <mergeCell ref="BH58:BI58"/>
    <mergeCell ref="BH59:BI59"/>
    <mergeCell ref="BG65:BJ65"/>
    <mergeCell ref="BG66:BH66"/>
    <mergeCell ref="BG67:BH67"/>
    <mergeCell ref="BG68:BH68"/>
    <mergeCell ref="BH15:BK15"/>
    <mergeCell ref="BH16:BI16"/>
    <mergeCell ref="BH17:BI17"/>
    <mergeCell ref="BH18:BI18"/>
    <mergeCell ref="BH19:BI19"/>
    <mergeCell ref="BH20:BI20"/>
    <mergeCell ref="BH21:BI21"/>
    <mergeCell ref="BH22:BI22"/>
    <mergeCell ref="BH23:BI23"/>
    <mergeCell ref="BH24:BI24"/>
    <mergeCell ref="BH25:BI25"/>
    <mergeCell ref="BH26:BI26"/>
    <mergeCell ref="BH27:BI27"/>
    <mergeCell ref="BH28:BI28"/>
    <mergeCell ref="BH29:BI29"/>
    <mergeCell ref="BH30:BI30"/>
    <mergeCell ref="BH31:BI31"/>
    <mergeCell ref="BH32:BI32"/>
    <mergeCell ref="BH33:BI33"/>
    <mergeCell ref="BH34:BI34"/>
    <mergeCell ref="BH35:BI35"/>
    <mergeCell ref="BH36:BI36"/>
    <mergeCell ref="BH37:BI37"/>
    <mergeCell ref="BH38:BI38"/>
    <mergeCell ref="BH39:BI39"/>
    <mergeCell ref="BH40:BI40"/>
    <mergeCell ref="BH41:BI41"/>
    <mergeCell ref="BH42:BI42"/>
    <mergeCell ref="BF43:BG43"/>
    <mergeCell ref="BF44:BG44"/>
    <mergeCell ref="BF45:BG45"/>
    <mergeCell ref="BF46:BG46"/>
    <mergeCell ref="BF47:BG47"/>
    <mergeCell ref="BF48:BG48"/>
    <mergeCell ref="BF49:BG49"/>
    <mergeCell ref="BF50:BG50"/>
    <mergeCell ref="BF51:BG51"/>
    <mergeCell ref="BF52:BG52"/>
    <mergeCell ref="BF53:BG53"/>
    <mergeCell ref="BF54:BG54"/>
    <mergeCell ref="BF55:BG55"/>
    <mergeCell ref="BF56:BG56"/>
    <mergeCell ref="BF57:BG57"/>
    <mergeCell ref="BF58:BG58"/>
    <mergeCell ref="BF59:BG59"/>
    <mergeCell ref="BD58:BE58"/>
    <mergeCell ref="BD59:BE59"/>
    <mergeCell ref="BE66:BF66"/>
    <mergeCell ref="BE67:BF67"/>
    <mergeCell ref="BE68:BF68"/>
    <mergeCell ref="BF16:BG16"/>
    <mergeCell ref="BF17:BG17"/>
    <mergeCell ref="BF18:BG18"/>
    <mergeCell ref="BF19:BG19"/>
    <mergeCell ref="BF20:BG20"/>
    <mergeCell ref="BF21:BG21"/>
    <mergeCell ref="BF22:BG22"/>
    <mergeCell ref="BF23:BG23"/>
    <mergeCell ref="BF24:BG24"/>
    <mergeCell ref="BF25:BG25"/>
    <mergeCell ref="BF26:BG26"/>
    <mergeCell ref="BF27:BG27"/>
    <mergeCell ref="BF28:BG28"/>
    <mergeCell ref="BF29:BG29"/>
    <mergeCell ref="BF30:BG30"/>
    <mergeCell ref="BF31:BG31"/>
    <mergeCell ref="BF32:BG32"/>
    <mergeCell ref="BF33:BG33"/>
    <mergeCell ref="BF34:BG34"/>
    <mergeCell ref="BF35:BG35"/>
    <mergeCell ref="BF36:BG36"/>
    <mergeCell ref="BF37:BG37"/>
    <mergeCell ref="BF38:BG38"/>
    <mergeCell ref="BF39:BG39"/>
    <mergeCell ref="BF40:BG40"/>
    <mergeCell ref="BF41:BG41"/>
    <mergeCell ref="BF42:BG42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D52:BE52"/>
    <mergeCell ref="BD53:BE53"/>
    <mergeCell ref="BD54:BE54"/>
    <mergeCell ref="BD55:BE55"/>
    <mergeCell ref="BD56:BE56"/>
    <mergeCell ref="BD57:BE57"/>
    <mergeCell ref="BC64:CD64"/>
    <mergeCell ref="BC65:BF65"/>
    <mergeCell ref="BC66:BD66"/>
    <mergeCell ref="BC67:BD67"/>
    <mergeCell ref="BC68:BD68"/>
    <mergeCell ref="BD14:CE14"/>
    <mergeCell ref="BD15:BG15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D37:BE37"/>
    <mergeCell ref="BD38:BE38"/>
    <mergeCell ref="BD39:BE39"/>
    <mergeCell ref="BD40:BE40"/>
    <mergeCell ref="BB43:BC43"/>
    <mergeCell ref="BB44:BC44"/>
    <mergeCell ref="BB45:BC45"/>
    <mergeCell ref="BB46:BC46"/>
    <mergeCell ref="BB47:BC47"/>
    <mergeCell ref="BB48:BC48"/>
    <mergeCell ref="BB49:BC49"/>
    <mergeCell ref="BB50:BC50"/>
    <mergeCell ref="BB51:BC51"/>
    <mergeCell ref="BB52:BC52"/>
    <mergeCell ref="BB53:BC53"/>
    <mergeCell ref="BB54:BC54"/>
    <mergeCell ref="BB55:BC55"/>
    <mergeCell ref="BB56:BC56"/>
    <mergeCell ref="BB57:BC57"/>
    <mergeCell ref="BB58:BC58"/>
    <mergeCell ref="BB59:BC59"/>
    <mergeCell ref="B11:G11"/>
    <mergeCell ref="B61:G61"/>
    <mergeCell ref="BA66:BB66"/>
    <mergeCell ref="BA67:BB67"/>
    <mergeCell ref="BA68:BB68"/>
    <mergeCell ref="BB16:BC16"/>
    <mergeCell ref="BB17:BC17"/>
    <mergeCell ref="BB18:BC18"/>
    <mergeCell ref="BB19:BC19"/>
    <mergeCell ref="BB20:BC20"/>
    <mergeCell ref="BB21:BC21"/>
    <mergeCell ref="BB22:BC22"/>
    <mergeCell ref="BB23:BC23"/>
    <mergeCell ref="BB24:BC24"/>
    <mergeCell ref="BB25:BC25"/>
    <mergeCell ref="BB26:BC26"/>
    <mergeCell ref="BB27:BC27"/>
    <mergeCell ref="BB28:BC28"/>
    <mergeCell ref="BB29:BC29"/>
    <mergeCell ref="BB30:BC30"/>
    <mergeCell ref="BB31:BC31"/>
    <mergeCell ref="BB32:BC32"/>
    <mergeCell ref="BB33:BC33"/>
    <mergeCell ref="BB34:BC34"/>
    <mergeCell ref="BB35:BC35"/>
    <mergeCell ref="BB36:BC36"/>
    <mergeCell ref="BB37:BC37"/>
    <mergeCell ref="BB38:BC38"/>
    <mergeCell ref="BB39:BC39"/>
    <mergeCell ref="BB40:BC40"/>
    <mergeCell ref="BB41:BC41"/>
    <mergeCell ref="BB42:BC42"/>
    <mergeCell ref="AY67:AZ67"/>
    <mergeCell ref="AY68:AZ68"/>
    <mergeCell ref="AZ15:BC15"/>
    <mergeCell ref="AZ16:BA16"/>
    <mergeCell ref="AZ17:BA17"/>
    <mergeCell ref="AZ18:BA18"/>
    <mergeCell ref="AZ19:BA19"/>
    <mergeCell ref="AZ20:BA20"/>
    <mergeCell ref="AZ21:BA21"/>
    <mergeCell ref="AZ22:BA22"/>
    <mergeCell ref="AZ23:BA23"/>
    <mergeCell ref="AZ24:BA24"/>
    <mergeCell ref="AZ25:BA25"/>
    <mergeCell ref="AZ26:BA26"/>
    <mergeCell ref="AZ27:BA27"/>
    <mergeCell ref="AZ28:BA28"/>
    <mergeCell ref="AZ29:BA29"/>
    <mergeCell ref="AZ30:BA30"/>
    <mergeCell ref="AZ31:BA31"/>
    <mergeCell ref="AZ32:BA32"/>
    <mergeCell ref="AZ33:BA33"/>
    <mergeCell ref="AZ34:BA34"/>
    <mergeCell ref="AZ35:BA35"/>
    <mergeCell ref="AZ36:BA36"/>
    <mergeCell ref="AZ37:BA37"/>
    <mergeCell ref="AZ38:BA38"/>
    <mergeCell ref="AZ39:BA39"/>
    <mergeCell ref="AZ40:BA40"/>
    <mergeCell ref="AZ41:BA41"/>
    <mergeCell ref="AZ42:BA42"/>
    <mergeCell ref="AZ43:BA43"/>
    <mergeCell ref="AZ44:BA44"/>
    <mergeCell ref="AX45:AY45"/>
    <mergeCell ref="AX46:AY46"/>
    <mergeCell ref="AX47:AY47"/>
    <mergeCell ref="AX48:AY48"/>
    <mergeCell ref="AX49:AY49"/>
    <mergeCell ref="AX50:AY50"/>
    <mergeCell ref="AX51:AY51"/>
    <mergeCell ref="AX52:AY52"/>
    <mergeCell ref="AX53:AY53"/>
    <mergeCell ref="AX54:AY54"/>
    <mergeCell ref="AX55:AY55"/>
    <mergeCell ref="AX56:AY56"/>
    <mergeCell ref="AX57:AY57"/>
    <mergeCell ref="AX58:AY58"/>
    <mergeCell ref="AX59:AY59"/>
    <mergeCell ref="AY65:BB65"/>
    <mergeCell ref="AY66:AZ66"/>
    <mergeCell ref="AZ45:BA45"/>
    <mergeCell ref="AZ46:BA46"/>
    <mergeCell ref="AZ47:BA47"/>
    <mergeCell ref="AZ48:BA48"/>
    <mergeCell ref="AZ49:BA49"/>
    <mergeCell ref="AZ50:BA50"/>
    <mergeCell ref="AZ51:BA51"/>
    <mergeCell ref="AZ52:BA52"/>
    <mergeCell ref="AZ53:BA53"/>
    <mergeCell ref="AZ54:BA54"/>
    <mergeCell ref="AZ55:BA55"/>
    <mergeCell ref="AZ56:BA56"/>
    <mergeCell ref="AZ57:BA57"/>
    <mergeCell ref="AZ58:BA58"/>
    <mergeCell ref="AZ59:BA59"/>
    <mergeCell ref="AW66:AX66"/>
    <mergeCell ref="AW67:AX67"/>
    <mergeCell ref="AW68:AX68"/>
    <mergeCell ref="AX16:AY16"/>
    <mergeCell ref="AX17:AY17"/>
    <mergeCell ref="AX18:AY18"/>
    <mergeCell ref="AX19:AY19"/>
    <mergeCell ref="AX20:AY20"/>
    <mergeCell ref="AX21:AY21"/>
    <mergeCell ref="AX22:AY22"/>
    <mergeCell ref="AX23:AY23"/>
    <mergeCell ref="AX24:AY24"/>
    <mergeCell ref="AX25:AY25"/>
    <mergeCell ref="AX26:AY26"/>
    <mergeCell ref="AX27:AY27"/>
    <mergeCell ref="AX28:AY28"/>
    <mergeCell ref="AX29:AY29"/>
    <mergeCell ref="AX30:AY30"/>
    <mergeCell ref="AX31:AY31"/>
    <mergeCell ref="AX32:AY32"/>
    <mergeCell ref="AX33:AY33"/>
    <mergeCell ref="AX34:AY34"/>
    <mergeCell ref="AX35:AY35"/>
    <mergeCell ref="AX36:AY36"/>
    <mergeCell ref="AX37:AY37"/>
    <mergeCell ref="AX38:AY38"/>
    <mergeCell ref="AX39:AY39"/>
    <mergeCell ref="AX40:AY40"/>
    <mergeCell ref="AX41:AY41"/>
    <mergeCell ref="AX42:AY42"/>
    <mergeCell ref="AX43:AY43"/>
    <mergeCell ref="AX44:AY44"/>
    <mergeCell ref="AU67:AV67"/>
    <mergeCell ref="AU68:AV68"/>
    <mergeCell ref="AV15:AY15"/>
    <mergeCell ref="AV16:AW16"/>
    <mergeCell ref="AV17:AW17"/>
    <mergeCell ref="AV18:AW18"/>
    <mergeCell ref="AV19:AW19"/>
    <mergeCell ref="AV20:AW20"/>
    <mergeCell ref="AV21:AW21"/>
    <mergeCell ref="AV22:AW22"/>
    <mergeCell ref="AV23:AW23"/>
    <mergeCell ref="AV24:AW24"/>
    <mergeCell ref="AV25:AW25"/>
    <mergeCell ref="AV26:AW26"/>
    <mergeCell ref="AV27:AW27"/>
    <mergeCell ref="AV28:AW28"/>
    <mergeCell ref="AV29:AW29"/>
    <mergeCell ref="AV30:AW30"/>
    <mergeCell ref="AV31:AW31"/>
    <mergeCell ref="AV32:AW32"/>
    <mergeCell ref="AV33:AW33"/>
    <mergeCell ref="AV34:AW34"/>
    <mergeCell ref="AV35:AW35"/>
    <mergeCell ref="AV36:AW36"/>
    <mergeCell ref="AV37:AW37"/>
    <mergeCell ref="AV38:AW38"/>
    <mergeCell ref="AV39:AW39"/>
    <mergeCell ref="AV40:AW40"/>
    <mergeCell ref="AV41:AW41"/>
    <mergeCell ref="AV42:AW42"/>
    <mergeCell ref="AV43:AW43"/>
    <mergeCell ref="AV44:AW44"/>
    <mergeCell ref="AT45:AU45"/>
    <mergeCell ref="AT46:AU46"/>
    <mergeCell ref="AT47:AU47"/>
    <mergeCell ref="AT48:AU48"/>
    <mergeCell ref="AT49:AU49"/>
    <mergeCell ref="AT50:AU50"/>
    <mergeCell ref="AT51:AU51"/>
    <mergeCell ref="AT52:AU52"/>
    <mergeCell ref="AT53:AU53"/>
    <mergeCell ref="AT54:AU54"/>
    <mergeCell ref="AT55:AU55"/>
    <mergeCell ref="AT56:AU56"/>
    <mergeCell ref="AT57:AU57"/>
    <mergeCell ref="AT58:AU58"/>
    <mergeCell ref="AT59:AU59"/>
    <mergeCell ref="AU65:AX65"/>
    <mergeCell ref="AU66:AV66"/>
    <mergeCell ref="AV45:AW45"/>
    <mergeCell ref="AV46:AW46"/>
    <mergeCell ref="AV47:AW47"/>
    <mergeCell ref="AV48:AW48"/>
    <mergeCell ref="AV49:AW49"/>
    <mergeCell ref="AV50:AW50"/>
    <mergeCell ref="AV51:AW51"/>
    <mergeCell ref="AV52:AW52"/>
    <mergeCell ref="AV53:AW53"/>
    <mergeCell ref="AV54:AW54"/>
    <mergeCell ref="AV55:AW55"/>
    <mergeCell ref="AV56:AW56"/>
    <mergeCell ref="AV57:AW57"/>
    <mergeCell ref="AV58:AW58"/>
    <mergeCell ref="AV59:AW59"/>
    <mergeCell ref="AS66:AT66"/>
    <mergeCell ref="AS67:AT67"/>
    <mergeCell ref="AS68:AT68"/>
    <mergeCell ref="AT16:AU16"/>
    <mergeCell ref="AT17:AU17"/>
    <mergeCell ref="AT18:AU18"/>
    <mergeCell ref="AT19:AU19"/>
    <mergeCell ref="AT20:AU20"/>
    <mergeCell ref="AT21:AU21"/>
    <mergeCell ref="AT22:AU22"/>
    <mergeCell ref="AT23:AU23"/>
    <mergeCell ref="AT24:AU24"/>
    <mergeCell ref="AT25:AU25"/>
    <mergeCell ref="AT26:AU26"/>
    <mergeCell ref="AT27:AU27"/>
    <mergeCell ref="AT28:AU28"/>
    <mergeCell ref="AT29:AU29"/>
    <mergeCell ref="AT30:AU30"/>
    <mergeCell ref="AT31:AU31"/>
    <mergeCell ref="AT32:AU32"/>
    <mergeCell ref="AT33:AU33"/>
    <mergeCell ref="AT34:AU34"/>
    <mergeCell ref="AT35:AU35"/>
    <mergeCell ref="AT36:AU36"/>
    <mergeCell ref="AT37:AU37"/>
    <mergeCell ref="AT38:AU38"/>
    <mergeCell ref="AT39:AU39"/>
    <mergeCell ref="AT40:AU40"/>
    <mergeCell ref="AT41:AU41"/>
    <mergeCell ref="AT42:AU42"/>
    <mergeCell ref="AT43:AU43"/>
    <mergeCell ref="AT44:AU44"/>
    <mergeCell ref="AQ67:AR67"/>
    <mergeCell ref="AQ68:AR68"/>
    <mergeCell ref="AR15:AU15"/>
    <mergeCell ref="AR16:AS16"/>
    <mergeCell ref="AR17:AS17"/>
    <mergeCell ref="AR18:AS18"/>
    <mergeCell ref="AR19:AS19"/>
    <mergeCell ref="AR20:AS20"/>
    <mergeCell ref="AR21:AS21"/>
    <mergeCell ref="AR22:AS22"/>
    <mergeCell ref="AR23:AS23"/>
    <mergeCell ref="AR24:AS24"/>
    <mergeCell ref="AR25:AS25"/>
    <mergeCell ref="AR26:AS26"/>
    <mergeCell ref="AR27:AS27"/>
    <mergeCell ref="AR28:AS28"/>
    <mergeCell ref="AR29:AS29"/>
    <mergeCell ref="AR30:AS30"/>
    <mergeCell ref="AR31:AS31"/>
    <mergeCell ref="AR32:AS32"/>
    <mergeCell ref="AR33:AS33"/>
    <mergeCell ref="AR34:AS34"/>
    <mergeCell ref="AR35:AS35"/>
    <mergeCell ref="AR36:AS36"/>
    <mergeCell ref="AR37:AS37"/>
    <mergeCell ref="AR38:AS38"/>
    <mergeCell ref="AR39:AS39"/>
    <mergeCell ref="AR40:AS40"/>
    <mergeCell ref="AR41:AS41"/>
    <mergeCell ref="AR42:AS42"/>
    <mergeCell ref="AR43:AS43"/>
    <mergeCell ref="AR44:AS44"/>
    <mergeCell ref="AP45:AQ45"/>
    <mergeCell ref="AP46:AQ46"/>
    <mergeCell ref="AP47:AQ47"/>
    <mergeCell ref="AP48:AQ48"/>
    <mergeCell ref="AP49:AQ49"/>
    <mergeCell ref="AP50:AQ50"/>
    <mergeCell ref="AP51:AQ51"/>
    <mergeCell ref="AP52:AQ52"/>
    <mergeCell ref="AP53:AQ53"/>
    <mergeCell ref="AP54:AQ54"/>
    <mergeCell ref="AP55:AQ55"/>
    <mergeCell ref="AP56:AQ56"/>
    <mergeCell ref="AP57:AQ57"/>
    <mergeCell ref="AP58:AQ58"/>
    <mergeCell ref="AP59:AQ59"/>
    <mergeCell ref="AQ65:AT65"/>
    <mergeCell ref="AQ66:AR66"/>
    <mergeCell ref="AR45:AS45"/>
    <mergeCell ref="AR46:AS46"/>
    <mergeCell ref="AR47:AS47"/>
    <mergeCell ref="AR48:AS48"/>
    <mergeCell ref="AR49:AS49"/>
    <mergeCell ref="AR50:AS50"/>
    <mergeCell ref="AR51:AS51"/>
    <mergeCell ref="AR52:AS52"/>
    <mergeCell ref="AR53:AS53"/>
    <mergeCell ref="AR54:AS54"/>
    <mergeCell ref="AR55:AS55"/>
    <mergeCell ref="AR56:AS56"/>
    <mergeCell ref="AR57:AS57"/>
    <mergeCell ref="AR58:AS58"/>
    <mergeCell ref="AR59:AS59"/>
    <mergeCell ref="AO66:AP66"/>
    <mergeCell ref="AO67:AP67"/>
    <mergeCell ref="AO68:AP68"/>
    <mergeCell ref="AP16:AQ16"/>
    <mergeCell ref="AP17:AQ17"/>
    <mergeCell ref="AP18:AQ18"/>
    <mergeCell ref="AP19:AQ19"/>
    <mergeCell ref="AP20:AQ20"/>
    <mergeCell ref="AP21:AQ21"/>
    <mergeCell ref="AP22:AQ22"/>
    <mergeCell ref="AP23:AQ23"/>
    <mergeCell ref="AP24:AQ24"/>
    <mergeCell ref="AP25:AQ25"/>
    <mergeCell ref="AP26:AQ26"/>
    <mergeCell ref="AP27:AQ27"/>
    <mergeCell ref="AP28:AQ28"/>
    <mergeCell ref="AP29:AQ29"/>
    <mergeCell ref="AP30:AQ30"/>
    <mergeCell ref="AP31:AQ31"/>
    <mergeCell ref="AP32:AQ32"/>
    <mergeCell ref="AP33:AQ33"/>
    <mergeCell ref="AP34:AQ34"/>
    <mergeCell ref="AP35:AQ35"/>
    <mergeCell ref="AP36:AQ36"/>
    <mergeCell ref="AP37:AQ37"/>
    <mergeCell ref="AP38:AQ38"/>
    <mergeCell ref="AP39:AQ39"/>
    <mergeCell ref="AP40:AQ40"/>
    <mergeCell ref="AP41:AQ41"/>
    <mergeCell ref="AP42:AQ42"/>
    <mergeCell ref="AP43:AQ43"/>
    <mergeCell ref="AP44:AQ44"/>
    <mergeCell ref="AM67:AN67"/>
    <mergeCell ref="AM68:AN68"/>
    <mergeCell ref="AN15:AQ15"/>
    <mergeCell ref="AN16:AO16"/>
    <mergeCell ref="AN17:AO17"/>
    <mergeCell ref="AN18:AO18"/>
    <mergeCell ref="AN19:AO19"/>
    <mergeCell ref="AN20:AO20"/>
    <mergeCell ref="AN21:AO21"/>
    <mergeCell ref="AN22:AO22"/>
    <mergeCell ref="AN23:AO23"/>
    <mergeCell ref="AN24:AO24"/>
    <mergeCell ref="AN25:AO25"/>
    <mergeCell ref="AN26:AO26"/>
    <mergeCell ref="AN27:AO27"/>
    <mergeCell ref="AN28:AO28"/>
    <mergeCell ref="AN29:AO29"/>
    <mergeCell ref="AN30:AO30"/>
    <mergeCell ref="AN31:AO31"/>
    <mergeCell ref="AN32:AO32"/>
    <mergeCell ref="AN33:AO33"/>
    <mergeCell ref="AN34:AO34"/>
    <mergeCell ref="AN35:AO35"/>
    <mergeCell ref="AN36:AO36"/>
    <mergeCell ref="AN37:AO37"/>
    <mergeCell ref="AN38:AO38"/>
    <mergeCell ref="AN39:AO39"/>
    <mergeCell ref="AN40:AO40"/>
    <mergeCell ref="AN41:AO41"/>
    <mergeCell ref="AN42:AO42"/>
    <mergeCell ref="AN43:AO43"/>
    <mergeCell ref="AN44:AO44"/>
    <mergeCell ref="AL45:AM45"/>
    <mergeCell ref="AL46:AM46"/>
    <mergeCell ref="AL47:AM47"/>
    <mergeCell ref="AL48:AM48"/>
    <mergeCell ref="AL49:AM49"/>
    <mergeCell ref="AL50:AM50"/>
    <mergeCell ref="AL51:AM51"/>
    <mergeCell ref="AL52:AM52"/>
    <mergeCell ref="AL53:AM53"/>
    <mergeCell ref="AL54:AM54"/>
    <mergeCell ref="AL55:AM55"/>
    <mergeCell ref="AL56:AM56"/>
    <mergeCell ref="AL57:AM57"/>
    <mergeCell ref="AL58:AM58"/>
    <mergeCell ref="AL59:AM59"/>
    <mergeCell ref="AM65:AP65"/>
    <mergeCell ref="AM66:AN66"/>
    <mergeCell ref="AN45:AO45"/>
    <mergeCell ref="AN46:AO46"/>
    <mergeCell ref="AN47:AO47"/>
    <mergeCell ref="AN48:AO48"/>
    <mergeCell ref="AN49:AO49"/>
    <mergeCell ref="AN50:AO50"/>
    <mergeCell ref="AN51:AO51"/>
    <mergeCell ref="AN52:AO52"/>
    <mergeCell ref="AN53:AO53"/>
    <mergeCell ref="AN54:AO54"/>
    <mergeCell ref="AN55:AO55"/>
    <mergeCell ref="AN56:AO56"/>
    <mergeCell ref="AN57:AO57"/>
    <mergeCell ref="AN58:AO58"/>
    <mergeCell ref="AN59:AO59"/>
    <mergeCell ref="AK66:AL66"/>
    <mergeCell ref="AK67:AL67"/>
    <mergeCell ref="AK68:AL68"/>
    <mergeCell ref="AL16:AM16"/>
    <mergeCell ref="AL17:AM17"/>
    <mergeCell ref="AL18:AM18"/>
    <mergeCell ref="AL19:AM19"/>
    <mergeCell ref="AL20:AM20"/>
    <mergeCell ref="AL21:AM21"/>
    <mergeCell ref="AL22:AM22"/>
    <mergeCell ref="AL23:AM23"/>
    <mergeCell ref="AL24:AM24"/>
    <mergeCell ref="AL25:AM25"/>
    <mergeCell ref="AL26:AM26"/>
    <mergeCell ref="AL27:AM27"/>
    <mergeCell ref="AL28:AM28"/>
    <mergeCell ref="AL29:AM29"/>
    <mergeCell ref="AL30:AM30"/>
    <mergeCell ref="AL31:AM31"/>
    <mergeCell ref="AL32:AM32"/>
    <mergeCell ref="AL33:AM33"/>
    <mergeCell ref="AL34:AM34"/>
    <mergeCell ref="AL35:AM35"/>
    <mergeCell ref="AL36:AM36"/>
    <mergeCell ref="AL37:AM37"/>
    <mergeCell ref="AL38:AM38"/>
    <mergeCell ref="AL39:AM39"/>
    <mergeCell ref="AL40:AM40"/>
    <mergeCell ref="AL41:AM41"/>
    <mergeCell ref="AL42:AM42"/>
    <mergeCell ref="AL43:AM43"/>
    <mergeCell ref="AL44:AM44"/>
    <mergeCell ref="AJ43:AK43"/>
    <mergeCell ref="AJ44:AK44"/>
    <mergeCell ref="AJ45:AK45"/>
    <mergeCell ref="AJ46:AK46"/>
    <mergeCell ref="AJ47:AK47"/>
    <mergeCell ref="AJ48:AK48"/>
    <mergeCell ref="AJ49:AK49"/>
    <mergeCell ref="AJ50:AK50"/>
    <mergeCell ref="AJ51:AK51"/>
    <mergeCell ref="AJ52:AK52"/>
    <mergeCell ref="AJ53:AK53"/>
    <mergeCell ref="AJ54:AK54"/>
    <mergeCell ref="AJ55:AK55"/>
    <mergeCell ref="AJ56:AK56"/>
    <mergeCell ref="AJ57:AK57"/>
    <mergeCell ref="AJ58:AK58"/>
    <mergeCell ref="AJ59:AK59"/>
    <mergeCell ref="AI65:AL65"/>
    <mergeCell ref="AI66:AJ66"/>
    <mergeCell ref="AI67:AJ67"/>
    <mergeCell ref="AI68:AJ68"/>
    <mergeCell ref="AJ15:AM15"/>
    <mergeCell ref="AJ16:AK16"/>
    <mergeCell ref="AJ17:AK17"/>
    <mergeCell ref="AJ18:AK18"/>
    <mergeCell ref="AJ19:AK19"/>
    <mergeCell ref="AJ20:AK20"/>
    <mergeCell ref="AJ21:AK21"/>
    <mergeCell ref="AJ22:AK22"/>
    <mergeCell ref="AJ23:AK23"/>
    <mergeCell ref="AJ24:AK24"/>
    <mergeCell ref="AJ25:AK25"/>
    <mergeCell ref="AJ26:AK26"/>
    <mergeCell ref="AJ27:AK27"/>
    <mergeCell ref="AJ28:AK28"/>
    <mergeCell ref="AJ29:AK29"/>
    <mergeCell ref="AJ30:AK30"/>
    <mergeCell ref="AJ31:AK31"/>
    <mergeCell ref="AJ32:AK32"/>
    <mergeCell ref="AJ33:AK33"/>
    <mergeCell ref="AJ34:AK34"/>
    <mergeCell ref="AJ35:AK35"/>
    <mergeCell ref="AJ36:AK36"/>
    <mergeCell ref="AJ37:AK37"/>
    <mergeCell ref="AJ38:AK38"/>
    <mergeCell ref="AJ39:AK39"/>
    <mergeCell ref="AJ40:AK40"/>
    <mergeCell ref="AJ41:AK41"/>
    <mergeCell ref="AJ42:AK42"/>
    <mergeCell ref="AG66:AH66"/>
    <mergeCell ref="AG67:AH67"/>
    <mergeCell ref="AG68:AH68"/>
    <mergeCell ref="AH16:AI16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34:AI34"/>
    <mergeCell ref="AH35:AI35"/>
    <mergeCell ref="AH36:AI36"/>
    <mergeCell ref="AH37:AI37"/>
    <mergeCell ref="AH38:AI38"/>
    <mergeCell ref="AH39:AI39"/>
    <mergeCell ref="AH40:AI40"/>
    <mergeCell ref="AH41:AI41"/>
    <mergeCell ref="AH42:AI42"/>
    <mergeCell ref="AH43:AI43"/>
    <mergeCell ref="AH44:AI44"/>
    <mergeCell ref="AF43:AG43"/>
    <mergeCell ref="AF44:AG44"/>
    <mergeCell ref="AF45:AG45"/>
    <mergeCell ref="AF46:AG46"/>
    <mergeCell ref="AF47:AG47"/>
    <mergeCell ref="AF48:AG48"/>
    <mergeCell ref="AF49:AG49"/>
    <mergeCell ref="AF50:AG50"/>
    <mergeCell ref="AF51:AG51"/>
    <mergeCell ref="AF52:AG52"/>
    <mergeCell ref="AF53:AG53"/>
    <mergeCell ref="AF54:AG54"/>
    <mergeCell ref="AF55:AG55"/>
    <mergeCell ref="AF56:AG56"/>
    <mergeCell ref="AF57:AG57"/>
    <mergeCell ref="AF58:AG58"/>
    <mergeCell ref="AF59:AG59"/>
    <mergeCell ref="AE66:AF66"/>
    <mergeCell ref="AE67:AF67"/>
    <mergeCell ref="AE68:AF68"/>
    <mergeCell ref="AF14:BC14"/>
    <mergeCell ref="AF15:AI15"/>
    <mergeCell ref="AF16:AG16"/>
    <mergeCell ref="AF17:AG17"/>
    <mergeCell ref="AF18:AG18"/>
    <mergeCell ref="AF19:AG19"/>
    <mergeCell ref="AF20:AG20"/>
    <mergeCell ref="AF21:AG21"/>
    <mergeCell ref="AF22:AG22"/>
    <mergeCell ref="AF23:AG23"/>
    <mergeCell ref="AF24:AG24"/>
    <mergeCell ref="AF25:AG25"/>
    <mergeCell ref="AF26:AG26"/>
    <mergeCell ref="AF27:AG27"/>
    <mergeCell ref="AF28:AG28"/>
    <mergeCell ref="AF29:AG29"/>
    <mergeCell ref="AF30:AG30"/>
    <mergeCell ref="AF31:AG31"/>
    <mergeCell ref="AF32:AG32"/>
    <mergeCell ref="AF33:AG33"/>
    <mergeCell ref="AF34:AG34"/>
    <mergeCell ref="AF35:AG35"/>
    <mergeCell ref="AF36:AG36"/>
    <mergeCell ref="AF37:AG37"/>
    <mergeCell ref="AF38:AG38"/>
    <mergeCell ref="AF39:AG39"/>
    <mergeCell ref="AF40:AG40"/>
    <mergeCell ref="AF41:AG41"/>
    <mergeCell ref="AF42:AG42"/>
    <mergeCell ref="AD45:AE45"/>
    <mergeCell ref="AD46:AE46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58:AE58"/>
    <mergeCell ref="AD59:AE59"/>
    <mergeCell ref="AE64:BB64"/>
    <mergeCell ref="AE65:AH65"/>
    <mergeCell ref="AH45:AI45"/>
    <mergeCell ref="AH46:AI46"/>
    <mergeCell ref="AH47:AI47"/>
    <mergeCell ref="AH48:AI48"/>
    <mergeCell ref="AH49:AI49"/>
    <mergeCell ref="AH50:AI50"/>
    <mergeCell ref="AH51:AI51"/>
    <mergeCell ref="AH52:AI52"/>
    <mergeCell ref="AH53:AI53"/>
    <mergeCell ref="AH54:AI54"/>
    <mergeCell ref="AH55:AI55"/>
    <mergeCell ref="AH56:AI56"/>
    <mergeCell ref="AH57:AI57"/>
    <mergeCell ref="AH58:AI58"/>
    <mergeCell ref="AH59:AI59"/>
    <mergeCell ref="AC66:AD66"/>
    <mergeCell ref="AC67:AD67"/>
    <mergeCell ref="AC68:AD68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58:AC58"/>
    <mergeCell ref="AB59:AC59"/>
    <mergeCell ref="AA65:AD65"/>
    <mergeCell ref="AA66:AB66"/>
    <mergeCell ref="AA67:AB67"/>
    <mergeCell ref="AA68:AB68"/>
    <mergeCell ref="AB15:AE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K17"/>
  <sheetViews>
    <sheetView workbookViewId="0"/>
  </sheetViews>
  <sheetFormatPr defaultRowHeight="15" x14ac:dyDescent="0.2"/>
  <cols>
    <col min="1" max="1" width="12.140625" customWidth="1"/>
    <col min="2" max="2" width="0.140625" customWidth="1"/>
    <col min="3" max="3" width="0.28515625" customWidth="1"/>
    <col min="4" max="4" width="15.28515625" customWidth="1"/>
    <col min="5" max="5" width="5.140625" customWidth="1"/>
    <col min="6" max="6" width="9.85546875" customWidth="1"/>
    <col min="7" max="7" width="3.42578125" customWidth="1"/>
    <col min="8" max="8" width="9.42578125" customWidth="1"/>
    <col min="9" max="9" width="1.42578125" customWidth="1"/>
    <col min="10" max="10" width="7.85546875" customWidth="1"/>
    <col min="11" max="11" width="7.140625" customWidth="1"/>
    <col min="12" max="18" width="15.7109375" customWidth="1"/>
    <col min="19" max="19" width="20.5703125" customWidth="1"/>
    <col min="20" max="62" width="15.7109375" customWidth="1"/>
    <col min="63" max="63" width="22" customWidth="1"/>
    <col min="64" max="64" width="4.7109375" customWidth="1"/>
  </cols>
  <sheetData>
    <row r="1" spans="2:63" s="1" customFormat="1" ht="34.700000000000003" customHeight="1" x14ac:dyDescent="0.2"/>
    <row r="2" spans="2:63" s="1" customFormat="1" ht="18.2" customHeight="1" x14ac:dyDescent="0.2">
      <c r="D2" s="14" t="s">
        <v>82</v>
      </c>
      <c r="E2" s="14"/>
      <c r="F2" s="14"/>
      <c r="G2" s="14"/>
      <c r="H2" s="14"/>
      <c r="I2" s="14"/>
      <c r="J2" s="14"/>
    </row>
    <row r="3" spans="2:63" s="1" customFormat="1" ht="4.7" customHeight="1" x14ac:dyDescent="0.2"/>
    <row r="4" spans="2:63" s="1" customFormat="1" ht="18.2" customHeight="1" x14ac:dyDescent="0.2">
      <c r="D4" s="14" t="s">
        <v>83</v>
      </c>
      <c r="E4" s="14"/>
    </row>
    <row r="5" spans="2:63" s="1" customFormat="1" ht="6.4" customHeight="1" x14ac:dyDescent="0.2"/>
    <row r="6" spans="2:63" s="1" customFormat="1" ht="18.2" customHeight="1" x14ac:dyDescent="0.2">
      <c r="D6" s="14" t="s">
        <v>84</v>
      </c>
      <c r="E6" s="14"/>
      <c r="F6" s="14"/>
      <c r="G6" s="14"/>
    </row>
    <row r="7" spans="2:63" s="1" customFormat="1" ht="22.9" customHeight="1" x14ac:dyDescent="0.2"/>
    <row r="8" spans="2:63" s="1" customFormat="1" ht="18.600000000000001" customHeight="1" x14ac:dyDescent="0.2">
      <c r="B8" s="15" t="s">
        <v>85</v>
      </c>
      <c r="C8" s="15"/>
      <c r="D8" s="15"/>
      <c r="E8" s="15"/>
      <c r="F8" s="15"/>
      <c r="G8" s="15"/>
      <c r="H8" s="15"/>
    </row>
    <row r="9" spans="2:63" s="1" customFormat="1" ht="6.95" customHeight="1" x14ac:dyDescent="0.2"/>
    <row r="10" spans="2:63" s="1" customFormat="1" ht="24" customHeight="1" x14ac:dyDescent="0.2">
      <c r="C10" s="9" t="s">
        <v>94</v>
      </c>
      <c r="D10" s="9"/>
      <c r="E10" s="9" t="s">
        <v>95</v>
      </c>
      <c r="F10" s="9"/>
      <c r="G10" s="9" t="s">
        <v>96</v>
      </c>
      <c r="H10" s="9"/>
      <c r="I10" s="9"/>
      <c r="J10" s="9" t="s">
        <v>91</v>
      </c>
      <c r="K10" s="9"/>
      <c r="L10" s="9" t="s">
        <v>97</v>
      </c>
      <c r="M10" s="9" t="s">
        <v>86</v>
      </c>
      <c r="N10" s="9" t="s">
        <v>1</v>
      </c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 t="s">
        <v>2</v>
      </c>
      <c r="BA10" s="9"/>
      <c r="BB10" s="9"/>
      <c r="BC10" s="9"/>
      <c r="BD10" s="9"/>
      <c r="BE10" s="9"/>
      <c r="BF10" s="9"/>
      <c r="BG10" s="9"/>
      <c r="BH10" s="9"/>
      <c r="BI10" s="9"/>
      <c r="BJ10" s="9" t="s">
        <v>3</v>
      </c>
      <c r="BK10" s="9"/>
    </row>
    <row r="11" spans="2:63" s="1" customFormat="1" ht="24" customHeight="1" x14ac:dyDescent="0.2"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 t="s">
        <v>4</v>
      </c>
      <c r="O11" s="9"/>
      <c r="P11" s="9"/>
      <c r="Q11" s="9"/>
      <c r="R11" s="9"/>
      <c r="S11" s="9"/>
      <c r="T11" s="9"/>
      <c r="U11" s="9"/>
      <c r="V11" s="9"/>
      <c r="W11" s="9"/>
      <c r="X11" s="9" t="s">
        <v>5</v>
      </c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 t="s">
        <v>6</v>
      </c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 t="s">
        <v>7</v>
      </c>
      <c r="AY11" s="9"/>
      <c r="AZ11" s="9" t="s">
        <v>6</v>
      </c>
      <c r="BA11" s="9"/>
      <c r="BB11" s="9"/>
      <c r="BC11" s="9"/>
      <c r="BD11" s="9"/>
      <c r="BE11" s="9"/>
      <c r="BF11" s="9"/>
      <c r="BG11" s="9"/>
      <c r="BH11" s="9"/>
      <c r="BI11" s="9"/>
      <c r="BJ11" s="9" t="s">
        <v>8</v>
      </c>
      <c r="BK11" s="9"/>
    </row>
    <row r="12" spans="2:63" s="1" customFormat="1" ht="34.700000000000003" customHeight="1" x14ac:dyDescent="0.2"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 t="s">
        <v>9</v>
      </c>
      <c r="O12" s="9"/>
      <c r="P12" s="9" t="s">
        <v>10</v>
      </c>
      <c r="Q12" s="9"/>
      <c r="R12" s="9" t="s">
        <v>11</v>
      </c>
      <c r="S12" s="9"/>
      <c r="T12" s="9" t="s">
        <v>12</v>
      </c>
      <c r="U12" s="9"/>
      <c r="V12" s="9" t="s">
        <v>13</v>
      </c>
      <c r="W12" s="9"/>
      <c r="X12" s="9" t="s">
        <v>14</v>
      </c>
      <c r="Y12" s="9"/>
      <c r="Z12" s="9" t="s">
        <v>15</v>
      </c>
      <c r="AA12" s="9"/>
      <c r="AB12" s="9" t="s">
        <v>16</v>
      </c>
      <c r="AC12" s="9"/>
      <c r="AD12" s="9" t="s">
        <v>17</v>
      </c>
      <c r="AE12" s="9"/>
      <c r="AF12" s="9" t="s">
        <v>18</v>
      </c>
      <c r="AG12" s="9"/>
      <c r="AH12" s="10" t="s">
        <v>19</v>
      </c>
      <c r="AI12" s="10"/>
      <c r="AJ12" s="9" t="s">
        <v>20</v>
      </c>
      <c r="AK12" s="9"/>
      <c r="AL12" s="9" t="s">
        <v>21</v>
      </c>
      <c r="AM12" s="9"/>
      <c r="AN12" s="9" t="s">
        <v>22</v>
      </c>
      <c r="AO12" s="9"/>
      <c r="AP12" s="9" t="s">
        <v>23</v>
      </c>
      <c r="AQ12" s="9"/>
      <c r="AR12" s="9" t="s">
        <v>24</v>
      </c>
      <c r="AS12" s="9"/>
      <c r="AT12" s="9" t="s">
        <v>25</v>
      </c>
      <c r="AU12" s="9"/>
      <c r="AV12" s="9" t="s">
        <v>26</v>
      </c>
      <c r="AW12" s="9"/>
      <c r="AX12" s="9"/>
      <c r="AY12" s="9"/>
      <c r="AZ12" s="9" t="s">
        <v>27</v>
      </c>
      <c r="BA12" s="9"/>
      <c r="BB12" s="9" t="s">
        <v>28</v>
      </c>
      <c r="BC12" s="9"/>
      <c r="BD12" s="9" t="s">
        <v>29</v>
      </c>
      <c r="BE12" s="9"/>
      <c r="BF12" s="9" t="s">
        <v>30</v>
      </c>
      <c r="BG12" s="9"/>
      <c r="BH12" s="9" t="s">
        <v>31</v>
      </c>
      <c r="BI12" s="9"/>
      <c r="BJ12" s="9"/>
      <c r="BK12" s="9"/>
    </row>
    <row r="13" spans="2:63" s="1" customFormat="1" ht="24" customHeight="1" x14ac:dyDescent="0.2"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" t="s">
        <v>32</v>
      </c>
      <c r="O13" s="3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  <c r="BB13" s="2" t="s">
        <v>32</v>
      </c>
      <c r="BC13" s="2" t="s">
        <v>33</v>
      </c>
      <c r="BD13" s="2" t="s">
        <v>32</v>
      </c>
      <c r="BE13" s="2" t="s">
        <v>33</v>
      </c>
      <c r="BF13" s="2" t="s">
        <v>32</v>
      </c>
      <c r="BG13" s="2" t="s">
        <v>33</v>
      </c>
      <c r="BH13" s="2" t="s">
        <v>32</v>
      </c>
      <c r="BI13" s="2" t="s">
        <v>33</v>
      </c>
      <c r="BJ13" s="2" t="s">
        <v>32</v>
      </c>
      <c r="BK13" s="2" t="s">
        <v>33</v>
      </c>
    </row>
    <row r="14" spans="2:63" s="1" customFormat="1" ht="19.149999999999999" customHeight="1" x14ac:dyDescent="0.2">
      <c r="C14" s="11" t="s">
        <v>98</v>
      </c>
      <c r="D14" s="11"/>
      <c r="E14" s="11" t="s">
        <v>87</v>
      </c>
      <c r="F14" s="11"/>
      <c r="G14" s="11" t="s">
        <v>99</v>
      </c>
      <c r="H14" s="11"/>
      <c r="I14" s="11"/>
      <c r="J14" s="11" t="s">
        <v>87</v>
      </c>
      <c r="K14" s="11"/>
      <c r="L14" s="4" t="s">
        <v>100</v>
      </c>
      <c r="M14" s="4" t="s">
        <v>87</v>
      </c>
      <c r="N14" s="5">
        <v>348</v>
      </c>
      <c r="O14" s="6">
        <v>10347.9401124</v>
      </c>
      <c r="P14" s="5">
        <v>4959</v>
      </c>
      <c r="Q14" s="6">
        <v>15023.1664884</v>
      </c>
      <c r="R14" s="5">
        <v>3905</v>
      </c>
      <c r="S14" s="6">
        <v>7931.9118197999996</v>
      </c>
      <c r="T14" s="5">
        <v>12</v>
      </c>
      <c r="U14" s="6">
        <v>2772.3899701</v>
      </c>
      <c r="V14" s="5">
        <v>364</v>
      </c>
      <c r="W14" s="6">
        <v>38316.266919399997</v>
      </c>
      <c r="X14" s="5">
        <v>4239</v>
      </c>
      <c r="Y14" s="6">
        <v>62080.712900999999</v>
      </c>
      <c r="Z14" s="5">
        <v>704</v>
      </c>
      <c r="AA14" s="6">
        <v>58345.5842758</v>
      </c>
      <c r="AB14" s="5">
        <v>729</v>
      </c>
      <c r="AC14" s="6">
        <v>55723.939030900001</v>
      </c>
      <c r="AD14" s="5">
        <v>257</v>
      </c>
      <c r="AE14" s="5">
        <v>47352.516441799999</v>
      </c>
      <c r="AF14" s="5">
        <v>142</v>
      </c>
      <c r="AG14" s="6">
        <v>13652.991808999999</v>
      </c>
      <c r="AH14" s="5">
        <v>6071</v>
      </c>
      <c r="AI14" s="5">
        <v>237155.7444585</v>
      </c>
      <c r="AJ14" s="5">
        <v>19</v>
      </c>
      <c r="AK14" s="6">
        <v>5261.2539354</v>
      </c>
      <c r="AL14" s="5">
        <v>91</v>
      </c>
      <c r="AM14" s="6">
        <v>295.02565679999998</v>
      </c>
      <c r="AN14" s="5">
        <v>362</v>
      </c>
      <c r="AO14" s="6">
        <v>2126.1938693000002</v>
      </c>
      <c r="AP14" s="5">
        <v>14</v>
      </c>
      <c r="AQ14" s="6">
        <v>53.074178400000001</v>
      </c>
      <c r="AR14" s="5">
        <v>37</v>
      </c>
      <c r="AS14" s="6">
        <v>362.15024360000001</v>
      </c>
      <c r="AT14" s="5">
        <v>1355</v>
      </c>
      <c r="AU14" s="6">
        <v>231.5050865</v>
      </c>
      <c r="AV14" s="5">
        <v>1878</v>
      </c>
      <c r="AW14" s="5">
        <v>8329.2029700000003</v>
      </c>
      <c r="AX14" s="5">
        <v>17280</v>
      </c>
      <c r="AY14" s="5">
        <v>272524.10629680002</v>
      </c>
      <c r="AZ14" s="5">
        <v>80</v>
      </c>
      <c r="BA14" s="6">
        <v>45119.948211900002</v>
      </c>
      <c r="BB14" s="5">
        <v>13</v>
      </c>
      <c r="BC14" s="6">
        <v>115.5495732</v>
      </c>
      <c r="BD14" s="5">
        <v>750</v>
      </c>
      <c r="BE14" s="6">
        <v>10246.1838573</v>
      </c>
      <c r="BF14" s="5">
        <v>4549</v>
      </c>
      <c r="BG14" s="6">
        <v>4996.3602381999999</v>
      </c>
      <c r="BH14" s="5">
        <v>10886</v>
      </c>
      <c r="BI14" s="6">
        <v>291566.19656499999</v>
      </c>
      <c r="BJ14" s="5">
        <v>7359</v>
      </c>
      <c r="BK14" s="6">
        <v>12827.330769300001</v>
      </c>
    </row>
    <row r="15" spans="2:63" s="1" customFormat="1" ht="19.149999999999999" customHeight="1" x14ac:dyDescent="0.2">
      <c r="C15" s="11"/>
      <c r="D15" s="11"/>
      <c r="E15" s="11" t="s">
        <v>87</v>
      </c>
      <c r="F15" s="11"/>
      <c r="G15" s="11"/>
      <c r="H15" s="11"/>
      <c r="I15" s="11"/>
      <c r="J15" s="11"/>
      <c r="K15" s="11"/>
      <c r="L15" s="4"/>
      <c r="M15" s="4"/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5">
        <v>0</v>
      </c>
      <c r="AF15" s="5">
        <v>0</v>
      </c>
      <c r="AG15" s="6">
        <v>0</v>
      </c>
      <c r="AH15" s="5">
        <v>0</v>
      </c>
      <c r="AI15" s="5">
        <v>0</v>
      </c>
      <c r="AJ15" s="5">
        <v>0</v>
      </c>
      <c r="AK15" s="6">
        <v>0</v>
      </c>
      <c r="AL15" s="5">
        <v>0</v>
      </c>
      <c r="AM15" s="6">
        <v>0</v>
      </c>
      <c r="AN15" s="5">
        <v>0</v>
      </c>
      <c r="AO15" s="6">
        <v>0</v>
      </c>
      <c r="AP15" s="5">
        <v>0</v>
      </c>
      <c r="AQ15" s="6">
        <v>0</v>
      </c>
      <c r="AR15" s="5">
        <v>0</v>
      </c>
      <c r="AS15" s="6">
        <v>0</v>
      </c>
      <c r="AT15" s="5">
        <v>0</v>
      </c>
      <c r="AU15" s="6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6">
        <v>0</v>
      </c>
      <c r="BB15" s="5">
        <v>0</v>
      </c>
      <c r="BC15" s="6">
        <v>0</v>
      </c>
      <c r="BD15" s="5">
        <v>0</v>
      </c>
      <c r="BE15" s="6">
        <v>0</v>
      </c>
      <c r="BF15" s="5">
        <v>0</v>
      </c>
      <c r="BG15" s="6">
        <v>0</v>
      </c>
      <c r="BH15" s="5">
        <v>0</v>
      </c>
      <c r="BI15" s="6">
        <v>0</v>
      </c>
      <c r="BJ15" s="5">
        <v>0</v>
      </c>
      <c r="BK15" s="6">
        <v>0</v>
      </c>
    </row>
    <row r="16" spans="2:63" s="1" customFormat="1" ht="19.149999999999999" customHeight="1" x14ac:dyDescent="0.2">
      <c r="C16" s="13"/>
      <c r="D16" s="13"/>
      <c r="E16" s="13"/>
      <c r="F16" s="13"/>
      <c r="G16" s="13"/>
      <c r="H16" s="13"/>
      <c r="I16" s="13"/>
      <c r="J16" s="13"/>
      <c r="K16" s="13"/>
      <c r="L16" s="8"/>
      <c r="M16" s="8"/>
      <c r="N16" s="7">
        <v>348</v>
      </c>
      <c r="O16" s="7">
        <v>10347.9401124</v>
      </c>
      <c r="P16" s="7">
        <v>4959</v>
      </c>
      <c r="Q16" s="7">
        <v>15023.1664884</v>
      </c>
      <c r="R16" s="7">
        <v>3905</v>
      </c>
      <c r="S16" s="7">
        <v>7931.9118197999996</v>
      </c>
      <c r="T16" s="7">
        <v>12</v>
      </c>
      <c r="U16" s="7">
        <v>2772.3899701</v>
      </c>
      <c r="V16" s="7">
        <v>364</v>
      </c>
      <c r="W16" s="7">
        <v>38316.266919399997</v>
      </c>
      <c r="X16" s="7">
        <v>4239</v>
      </c>
      <c r="Y16" s="7">
        <v>62080.712900999999</v>
      </c>
      <c r="Z16" s="7">
        <v>704</v>
      </c>
      <c r="AA16" s="7">
        <v>58345.5842758</v>
      </c>
      <c r="AB16" s="7">
        <v>729</v>
      </c>
      <c r="AC16" s="7">
        <v>55723.939030900001</v>
      </c>
      <c r="AD16" s="8"/>
      <c r="AE16" s="8"/>
      <c r="AF16" s="7">
        <v>142</v>
      </c>
      <c r="AG16" s="7">
        <v>13652.991808999999</v>
      </c>
      <c r="AH16" s="7">
        <v>6071</v>
      </c>
      <c r="AI16" s="7">
        <v>237155.7444585</v>
      </c>
      <c r="AJ16" s="7">
        <v>19</v>
      </c>
      <c r="AK16" s="7">
        <v>5261.2539354</v>
      </c>
      <c r="AL16" s="7">
        <v>91</v>
      </c>
      <c r="AM16" s="7">
        <v>295.02565679999998</v>
      </c>
      <c r="AN16" s="7">
        <v>362</v>
      </c>
      <c r="AO16" s="7">
        <v>2126.1938693000002</v>
      </c>
      <c r="AP16" s="7">
        <v>14</v>
      </c>
      <c r="AQ16" s="7">
        <v>53.074178400000001</v>
      </c>
      <c r="AR16" s="7">
        <v>37</v>
      </c>
      <c r="AS16" s="7">
        <v>362.15024360000001</v>
      </c>
      <c r="AT16" s="7">
        <v>1355</v>
      </c>
      <c r="AU16" s="7">
        <v>231.5050865</v>
      </c>
      <c r="AV16" s="7">
        <v>1878</v>
      </c>
      <c r="AW16" s="7">
        <v>8329.2029700000003</v>
      </c>
      <c r="AX16" s="7">
        <v>17280</v>
      </c>
      <c r="AY16" s="7">
        <v>272524.10629680002</v>
      </c>
      <c r="AZ16" s="7">
        <v>80</v>
      </c>
      <c r="BA16" s="7">
        <v>45119.948211900002</v>
      </c>
      <c r="BB16" s="7">
        <v>13</v>
      </c>
      <c r="BC16" s="7">
        <v>115.5495732</v>
      </c>
      <c r="BD16" s="8"/>
      <c r="BE16" s="7">
        <v>10246.1838573</v>
      </c>
      <c r="BF16" s="7">
        <v>4549</v>
      </c>
      <c r="BG16" s="7">
        <v>4996.3602381999999</v>
      </c>
      <c r="BH16" s="7">
        <v>10886</v>
      </c>
      <c r="BI16" s="7">
        <v>291566.19656499999</v>
      </c>
      <c r="BJ16" s="7">
        <v>7359</v>
      </c>
      <c r="BK16" s="7">
        <v>12827.330769300001</v>
      </c>
    </row>
    <row r="17" s="1" customFormat="1" ht="28.7" customHeight="1" x14ac:dyDescent="0.2"/>
  </sheetData>
  <mergeCells count="54">
    <mergeCell ref="C16:D16"/>
    <mergeCell ref="D2:J2"/>
    <mergeCell ref="D4:E4"/>
    <mergeCell ref="D6:G6"/>
    <mergeCell ref="E10:F13"/>
    <mergeCell ref="E14:F14"/>
    <mergeCell ref="E15:F15"/>
    <mergeCell ref="E16:F16"/>
    <mergeCell ref="G10:I13"/>
    <mergeCell ref="G14:I14"/>
    <mergeCell ref="G15:I15"/>
    <mergeCell ref="G16:I16"/>
    <mergeCell ref="J10:K13"/>
    <mergeCell ref="J14:K14"/>
    <mergeCell ref="J15:K15"/>
    <mergeCell ref="J16:K16"/>
    <mergeCell ref="BJ10:BK10"/>
    <mergeCell ref="BJ11:BK12"/>
    <mergeCell ref="C10:D13"/>
    <mergeCell ref="C14:D14"/>
    <mergeCell ref="C15:D15"/>
    <mergeCell ref="L10:L13"/>
    <mergeCell ref="M10:M13"/>
    <mergeCell ref="N10:AY10"/>
    <mergeCell ref="N11:W11"/>
    <mergeCell ref="N12:O12"/>
    <mergeCell ref="P12:Q12"/>
    <mergeCell ref="R12:S12"/>
    <mergeCell ref="T12:U12"/>
    <mergeCell ref="V12:W12"/>
    <mergeCell ref="X11:AI11"/>
    <mergeCell ref="X12:Y12"/>
    <mergeCell ref="AX11:AY12"/>
    <mergeCell ref="AZ10:BI10"/>
    <mergeCell ref="AZ11:BI11"/>
    <mergeCell ref="AZ12:BA12"/>
    <mergeCell ref="B8:H8"/>
    <mergeCell ref="BB12:BC12"/>
    <mergeCell ref="BD12:BE12"/>
    <mergeCell ref="BF12:BG12"/>
    <mergeCell ref="BH12:BI12"/>
    <mergeCell ref="Z12:AA12"/>
    <mergeCell ref="AB12:AC12"/>
    <mergeCell ref="AD12:AE12"/>
    <mergeCell ref="AF12:AG12"/>
    <mergeCell ref="AH12:AI12"/>
    <mergeCell ref="AJ11:AW11"/>
    <mergeCell ref="AJ12:AK12"/>
    <mergeCell ref="AL12:AM12"/>
    <mergeCell ref="AN12:AO12"/>
    <mergeCell ref="AP12:AQ12"/>
    <mergeCell ref="AR12:AS12"/>
    <mergeCell ref="AT12:AU12"/>
    <mergeCell ref="AV12:AW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2023-11-03T09:34:03Z</cp:lastPrinted>
  <dcterms:created xsi:type="dcterms:W3CDTF">2023-11-03T05:51:40Z</dcterms:created>
  <dcterms:modified xsi:type="dcterms:W3CDTF">2023-11-03T11:42:46Z</dcterms:modified>
</cp:coreProperties>
</file>